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2025 год\Мга нормирование\"/>
    </mc:Choice>
  </mc:AlternateContent>
  <bookViews>
    <workbookView xWindow="-15" yWindow="-15" windowWidth="20730" windowHeight="11760" activeTab="1"/>
  </bookViews>
  <sheets>
    <sheet name="Лист1" sheetId="4" r:id="rId1"/>
    <sheet name="Нормирование" sheetId="1" r:id="rId2"/>
    <sheet name="Лист2" sheetId="2" r:id="rId3"/>
    <sheet name="Лист3" sheetId="3" r:id="rId4"/>
  </sheets>
  <definedNames>
    <definedName name="_xlnm.Print_Area" localSheetId="1">Нормирование!$A$1:$J$211</definedName>
  </definedNames>
  <calcPr calcId="162913"/>
</workbook>
</file>

<file path=xl/calcChain.xml><?xml version="1.0" encoding="utf-8"?>
<calcChain xmlns="http://schemas.openxmlformats.org/spreadsheetml/2006/main">
  <c r="H17" i="1" l="1"/>
  <c r="I14" i="1"/>
  <c r="H14" i="1"/>
  <c r="I10" i="2" l="1"/>
  <c r="J10" i="2" s="1"/>
  <c r="I11" i="2"/>
  <c r="J11" i="2" s="1"/>
  <c r="I12" i="2"/>
  <c r="J12" i="2" s="1"/>
  <c r="I13" i="2"/>
  <c r="J13" i="2" s="1"/>
  <c r="I14" i="2"/>
  <c r="J14" i="2" s="1"/>
  <c r="I15" i="2"/>
  <c r="J15" i="2" s="1"/>
  <c r="I16" i="2"/>
  <c r="J16" i="2" s="1"/>
  <c r="I17" i="2"/>
  <c r="J17" i="2" s="1"/>
  <c r="I18" i="2"/>
  <c r="J18" i="2" s="1"/>
  <c r="I9" i="2"/>
  <c r="J9" i="2" s="1"/>
  <c r="N26" i="2"/>
  <c r="M26" i="2"/>
  <c r="E203" i="1" l="1"/>
  <c r="F203" i="1"/>
  <c r="E205" i="1"/>
  <c r="F205" i="1"/>
  <c r="G17" i="1"/>
  <c r="I17" i="1"/>
  <c r="J17" i="1"/>
  <c r="G14" i="1"/>
  <c r="J14" i="1"/>
  <c r="H186" i="1"/>
</calcChain>
</file>

<file path=xl/sharedStrings.xml><?xml version="1.0" encoding="utf-8"?>
<sst xmlns="http://schemas.openxmlformats.org/spreadsheetml/2006/main" count="1119" uniqueCount="372">
  <si>
    <t>N п/п</t>
  </si>
  <si>
    <t>Код по ОКПД</t>
  </si>
  <si>
    <t>Наименование отдельного вида товаров, работ, услуг</t>
  </si>
  <si>
    <t>Требования к потребительским свойствам (в том числе качеству) и иным характеристикам (в том числе предельные цены) отдельных видов товаров, работ, услуг</t>
  </si>
  <si>
    <t>характеристика</t>
  </si>
  <si>
    <t>единица измерения</t>
  </si>
  <si>
    <t>код по ОКЕИ</t>
  </si>
  <si>
    <t>наименование</t>
  </si>
  <si>
    <t>должности категории "руководители"</t>
  </si>
  <si>
    <t>рубль</t>
  </si>
  <si>
    <t>Автомобили легковые</t>
  </si>
  <si>
    <t>лошадиная сила</t>
  </si>
  <si>
    <t>материал (вид древесины)</t>
  </si>
  <si>
    <t>обивочные материалы</t>
  </si>
  <si>
    <t>ОБЯЗАТЕЛЬНЫЙ ПЕРЕЧЕНЬ
ОТДЕЛЬНЫХ ВИДОВ ТОВАРОВ, РАБОТ, УСЛУГ, В ОТНОШЕНИИ КОТОРЫХ ОПРЕДЕЛЯЮТСЯ ТРЕБОВАНИЯ К ПОТРЕБИТЕЛЬСКИМ СВОЙСТВАМ
(В ТОМ ЧИСЛЕ КАЧЕСТВУ) И ИНЫМ ХАРАКТЕРИСТИКАМ (В ТОМ ЧИСЛЕ ПРЕДЕЛЬНЫЕ ЦЕНЫ ТОВАРОВ, РАБОТ, УСЛУГ)</t>
  </si>
  <si>
    <t>предельная цена</t>
  </si>
  <si>
    <t>мощность двигателя</t>
  </si>
  <si>
    <t>_</t>
  </si>
  <si>
    <t>класс</t>
  </si>
  <si>
    <t>не выше класса "В"</t>
  </si>
  <si>
    <t>яркость</t>
  </si>
  <si>
    <t>%</t>
  </si>
  <si>
    <t>не более 96 по  ISO</t>
  </si>
  <si>
    <t xml:space="preserve"> не более 153 по CIE</t>
  </si>
  <si>
    <t>31.01.11.150</t>
  </si>
  <si>
    <t>31.01.12.160</t>
  </si>
  <si>
    <t xml:space="preserve">Мебель для сидения, преимущественно с деревянным каркасом
</t>
  </si>
  <si>
    <t xml:space="preserve">Мебель металлическая для офисов </t>
  </si>
  <si>
    <t>Мебель деревянная для офисов</t>
  </si>
  <si>
    <t>31.01.11</t>
  </si>
  <si>
    <t>31.01.12</t>
  </si>
  <si>
    <t>Средства автотранспортные грузовые</t>
  </si>
  <si>
    <t>29.10.30</t>
  </si>
  <si>
    <t>Средства автотранспортные для перевозки 10 или более человек</t>
  </si>
  <si>
    <t>не закупается</t>
  </si>
  <si>
    <t>предельное значение - кожа натуральная;возможные значения: искусственная кожа, мебельный (искусственный) мех, искусственная замша (микрофибра), ткань, нетканые материалы</t>
  </si>
  <si>
    <t>предельное значение - ткань;возможные значения: нетканые материалы</t>
  </si>
  <si>
    <t>58.14.11</t>
  </si>
  <si>
    <t xml:space="preserve">27.51.15
</t>
  </si>
  <si>
    <t>Кондиционер</t>
  </si>
  <si>
    <t xml:space="preserve">28.25.12
</t>
  </si>
  <si>
    <t>Холодильник</t>
  </si>
  <si>
    <t xml:space="preserve">27.51.11
</t>
  </si>
  <si>
    <t xml:space="preserve">25.99.21
</t>
  </si>
  <si>
    <t xml:space="preserve">Сейф
</t>
  </si>
  <si>
    <t xml:space="preserve">17.12.14
</t>
  </si>
  <si>
    <t>32.99.12</t>
  </si>
  <si>
    <t xml:space="preserve">Карандаш (механический) </t>
  </si>
  <si>
    <t>32.99.15</t>
  </si>
  <si>
    <t>17.23.13</t>
  </si>
  <si>
    <t>Блок для заметок сменный</t>
  </si>
  <si>
    <t>17.23.12</t>
  </si>
  <si>
    <t xml:space="preserve">Блокнот А5 на спирали </t>
  </si>
  <si>
    <t>Блок бумаги в подставке</t>
  </si>
  <si>
    <t>25.99.23</t>
  </si>
  <si>
    <t xml:space="preserve">Зажим для бумаг </t>
  </si>
  <si>
    <t>Алфавитная книжка</t>
  </si>
  <si>
    <t>Ежедневник</t>
  </si>
  <si>
    <t>Планинг датированный, настольный</t>
  </si>
  <si>
    <t>58.19.13</t>
  </si>
  <si>
    <t>Календарь настенный 3х блочный</t>
  </si>
  <si>
    <t>20.52.10</t>
  </si>
  <si>
    <t>Клей-карандаш</t>
  </si>
  <si>
    <t>Клей ПВА</t>
  </si>
  <si>
    <t>25.93.14</t>
  </si>
  <si>
    <t>Кнопки для пробковых досок</t>
  </si>
  <si>
    <t xml:space="preserve">Книга учета </t>
  </si>
  <si>
    <t>26.51.33</t>
  </si>
  <si>
    <t>Линейка</t>
  </si>
  <si>
    <t>25.99.22</t>
  </si>
  <si>
    <t>Накопитель вертикальный</t>
  </si>
  <si>
    <t>Лоток для бумаг</t>
  </si>
  <si>
    <t>Маркеры-текстовыделители</t>
  </si>
  <si>
    <t>Маркер перманентный</t>
  </si>
  <si>
    <t>13.92.29</t>
  </si>
  <si>
    <t>Салфетки для оргтехники</t>
  </si>
  <si>
    <t>13.10.61</t>
  </si>
  <si>
    <t>Нить прошивная (белая)</t>
  </si>
  <si>
    <t>25.71.11</t>
  </si>
  <si>
    <t>Нож канцелярский</t>
  </si>
  <si>
    <t>Ножницы канцелярские</t>
  </si>
  <si>
    <t xml:space="preserve">Папка на молнии </t>
  </si>
  <si>
    <t>Папка конверт с кнопкой</t>
  </si>
  <si>
    <t>Папка на 4-х кольцах</t>
  </si>
  <si>
    <t>Папка на резинках</t>
  </si>
  <si>
    <t>Папка с арочным механизмом (папка-регистратор)</t>
  </si>
  <si>
    <t>Папка Дело с завязками</t>
  </si>
  <si>
    <t xml:space="preserve">Папка с зажимом </t>
  </si>
  <si>
    <t>Папка-уголок</t>
  </si>
  <si>
    <t>Папка адресная</t>
  </si>
  <si>
    <t xml:space="preserve">Подставка для блока 
(90 мм х 90 мм х 90 мм, пластик)
</t>
  </si>
  <si>
    <t xml:space="preserve">Ручка шариковая </t>
  </si>
  <si>
    <t xml:space="preserve">Ручка роллер </t>
  </si>
  <si>
    <t xml:space="preserve">Скобы для степлера </t>
  </si>
  <si>
    <t>Папка скоросшиватель картонный</t>
  </si>
  <si>
    <t>Архивная папка (картон)</t>
  </si>
  <si>
    <t>17.21.14</t>
  </si>
  <si>
    <t>Короб архивный</t>
  </si>
  <si>
    <t>22.22.13</t>
  </si>
  <si>
    <t xml:space="preserve">Корзина мусорная </t>
  </si>
  <si>
    <t>Подставка для календаря</t>
  </si>
  <si>
    <t>Скрепки</t>
  </si>
  <si>
    <t>28.99.11</t>
  </si>
  <si>
    <t>Степлер</t>
  </si>
  <si>
    <t>Грифель (чернографитовый)</t>
  </si>
  <si>
    <t>Тетрадь общая</t>
  </si>
  <si>
    <t>32.99.13</t>
  </si>
  <si>
    <t xml:space="preserve">Набор фломастеров </t>
  </si>
  <si>
    <t>Шило канцелярское</t>
  </si>
  <si>
    <t>13.94.11</t>
  </si>
  <si>
    <t>Шпагат (полипропиленовый)</t>
  </si>
  <si>
    <t>Конверт</t>
  </si>
  <si>
    <t>17.12.14</t>
  </si>
  <si>
    <t>Бумага для факсов</t>
  </si>
  <si>
    <t>Накопитель картонный</t>
  </si>
  <si>
    <t>Линер</t>
  </si>
  <si>
    <t>22.29.25</t>
  </si>
  <si>
    <t>Степлер для люверсов</t>
  </si>
  <si>
    <t>Вкладыш с перфорацией</t>
  </si>
  <si>
    <t>85.42.19</t>
  </si>
  <si>
    <t>86.21.10</t>
  </si>
  <si>
    <t>Диспансеризации</t>
  </si>
  <si>
    <t xml:space="preserve">Силовые, пластиковая упаковка, 50 штук в упаковке, </t>
  </si>
  <si>
    <t>90*90*90 мм прозрачный, высококачественный пластик, вырез в боксе.</t>
  </si>
  <si>
    <t>Диаметр люверса 4,8мм. Глубина закладки материала до 13 мм</t>
  </si>
  <si>
    <t>Размер: 50х70 см</t>
  </si>
  <si>
    <t>пластик,центробежные,                       осевые, оконные</t>
  </si>
  <si>
    <t>шт.</t>
  </si>
  <si>
    <t>Материал:
пластик, Размер изделия:
235х85х288 мм</t>
  </si>
  <si>
    <t>мощность двигателя комплектация</t>
  </si>
  <si>
    <t>В пределах утвержденных на эти цели лимитов бюджетных обязательств</t>
  </si>
  <si>
    <t>Периодические издания</t>
  </si>
  <si>
    <t>год</t>
  </si>
  <si>
    <t>Вентилятор</t>
  </si>
  <si>
    <t>Мебель для сидения, преимущественно с металлическим каркасом</t>
  </si>
  <si>
    <t xml:space="preserve">Офисная Мебель
</t>
  </si>
  <si>
    <t>Автотранспорт</t>
  </si>
  <si>
    <t xml:space="preserve">Микроволновая печь </t>
  </si>
  <si>
    <t>27.51.27</t>
  </si>
  <si>
    <t>Канцелярия</t>
  </si>
  <si>
    <t xml:space="preserve">Лампа настольная </t>
  </si>
  <si>
    <t>27.40.22</t>
  </si>
  <si>
    <t>Чайник электрический</t>
  </si>
  <si>
    <t>27.51.25</t>
  </si>
  <si>
    <t>предельная цена за m²</t>
  </si>
  <si>
    <t>Жалюзи</t>
  </si>
  <si>
    <t>МОЩНОСТЬ: 40 W (ВАТТ)</t>
  </si>
  <si>
    <t>горизонтальные, вертикальные</t>
  </si>
  <si>
    <t>22.23.14</t>
  </si>
  <si>
    <t>Часы настенные</t>
  </si>
  <si>
    <t>26.52.14</t>
  </si>
  <si>
    <t>Антистеплер</t>
  </si>
  <si>
    <t>Бумага с липким слоем в блоке (100 листов)</t>
  </si>
  <si>
    <t>133x202 мм
Количество визиток:
72 визитки
Размер кармана, мм:
90x50</t>
  </si>
  <si>
    <t>Карандаш (чернографитный)</t>
  </si>
  <si>
    <t>Корректирующая жидкость</t>
  </si>
  <si>
    <t>20 мл
Вид кисточки:
ворс
Состав корректирующих средств (основа):
быстросохнущий</t>
  </si>
  <si>
    <t xml:space="preserve">32.99.99 </t>
  </si>
  <si>
    <t>Корректирующая лента</t>
  </si>
  <si>
    <t>Ширина ленты:
4.2 мм</t>
  </si>
  <si>
    <t>32.99.59</t>
  </si>
  <si>
    <t>Клейкая лента</t>
  </si>
  <si>
    <t>Ластик</t>
  </si>
  <si>
    <t>32.99.99</t>
  </si>
  <si>
    <t xml:space="preserve">Ручка гелевая </t>
  </si>
  <si>
    <t xml:space="preserve">Материал корпуса:
пластик
</t>
  </si>
  <si>
    <t>Разделитель листов 31 шт/уп</t>
  </si>
  <si>
    <t>Папка скоросшиватель пластиковый</t>
  </si>
  <si>
    <t>Материал:
пластик
Диаметр затачиваемого карандаша:
8 мм</t>
  </si>
  <si>
    <t>22.29.29</t>
  </si>
  <si>
    <t>металл</t>
  </si>
  <si>
    <t>Корректирующий карандаш</t>
  </si>
  <si>
    <t>Гель для увлажнения пальцев</t>
  </si>
  <si>
    <t>Формат:
230х120
Тип разделения:
цветные разделители
Материал:
картон</t>
  </si>
  <si>
    <t xml:space="preserve"> 28мм, 50мм металл
</t>
  </si>
  <si>
    <t>не более 200 руб.</t>
  </si>
  <si>
    <t>не более 300 руб.</t>
  </si>
  <si>
    <t xml:space="preserve">Точилка </t>
  </si>
  <si>
    <t>не более 100 руб.</t>
  </si>
  <si>
    <t xml:space="preserve">прозрачный, 15, 25 мл
</t>
  </si>
  <si>
    <t>Маркер с наконечником из пористого материала, цветные, для текста, для доски, маркер-краска</t>
  </si>
  <si>
    <t>не более 250 руб.</t>
  </si>
  <si>
    <t>Для удаления пыли и загрязнений с копировально-множительной техники и оргтехники в тубе.</t>
  </si>
  <si>
    <t>Нож канцелярский для бумаг с металлическими направляющими, 9мм, 18мм.</t>
  </si>
  <si>
    <t>Формата А4</t>
  </si>
  <si>
    <t xml:space="preserve">Формата А4
</t>
  </si>
  <si>
    <t>Ручки шариковые, гелиевые 0,5мм, 0,7мм, синие, черные</t>
  </si>
  <si>
    <t xml:space="preserve">Папка с тесемками, картонная, средняя плотность, формат А4.
</t>
  </si>
  <si>
    <t xml:space="preserve">Объем:
10 литр
Материал изготовления:
пластик
</t>
  </si>
  <si>
    <t>Канцелярские ножницы, 210-215мм</t>
  </si>
  <si>
    <t>Дырокол ручной, корпус металл с мягкой вставкой, пробивная способность 30, 40 листов</t>
  </si>
  <si>
    <t xml:space="preserve">Грифели для автоматического карандаша, графитовые 0,5мм НВ, 12 штук в упаковке </t>
  </si>
  <si>
    <t>Медицина</t>
  </si>
  <si>
    <t>Образование</t>
  </si>
  <si>
    <t>29.10.23</t>
  </si>
  <si>
    <t>29.10.41</t>
  </si>
  <si>
    <t>не более 300 л. с.</t>
  </si>
  <si>
    <t>не более 200 л. с.</t>
  </si>
  <si>
    <t xml:space="preserve"> металл,  19мм, 25мм, 32мм, 41мм, 51мм, скрепки для бумаг никелированные, 28мм, 33мм, 50мм,скобы для стиплера, металл, 10мм, 24мм
</t>
  </si>
  <si>
    <t xml:space="preserve"> 
Максимальный воздушный поток:
9.3 куб. м/мин 
Мощность в режиме охлаждения:
2500 Вт 
Потребляемая мощность при охлаждении:
775 Вт 
</t>
  </si>
  <si>
    <t xml:space="preserve">белый / пластик 
Энергопотребление
класс A  
Количество камер 1
Количество дверей 1
 Габариты (ШxГxВ)
59.8x54.5x82 см </t>
  </si>
  <si>
    <t xml:space="preserve">А5
Размер изделия:
148х205 мм
Количество листов: 80
Тип крепления:
спираль
Материал обложки:
картон
Вид линовки:
клетка
Расположение спирали:
сверху
Вид бумаги:
офсeт
Цвет бумаги:
белый
</t>
  </si>
  <si>
    <t xml:space="preserve">Бумажный блок белый для заметок непроклееный, листы для заметок квадратной формы собраны в куб, офсет не менее 80 г/кв.м повышенной гладкости , размер блока не менее 90 х 90 х 85 мм, упакована прозрачную пленку </t>
  </si>
  <si>
    <t xml:space="preserve">Материал обложки:
кожзам
Формат листов:
А5
Размер изделия:
202х133 мм
Количество листов:
96 шт.
Тип крепления:
сшивка
</t>
  </si>
  <si>
    <t xml:space="preserve">Вес — 25 г.
Не оставляет пятен на документах.
</t>
  </si>
  <si>
    <t>Механизм подшивки:
стандартный
Толщина материала, мм: 0,18
Формат: 216х303 (А4)</t>
  </si>
  <si>
    <t xml:space="preserve">неразборная и снабжена прочным матерчатыми завязками длиною не менее 70 мм, твердой обложкой и клапанами, из картона плотностью не ниже 350 – 400 г/кв.м, размером 320 х 230 мм. Ширина корешка не менее 25 мм.
</t>
  </si>
  <si>
    <t>Размер изделия: 220х170х45 мм
Материал: пластик
Цвет корпуса: чёрный</t>
  </si>
  <si>
    <t xml:space="preserve">
24/6,26/6 мм
металл/пластик
фиксатора:
да
Материал механизма: металл </t>
  </si>
  <si>
    <t>металл/пластик
Размер изделия: 2 мм
Цвет изделия: черный
Количество в упаковке: 1 шт.</t>
  </si>
  <si>
    <t>Длина намотки: 2200 ~м
Толщина изделия: 2.3 мм
Разрывная нагрузка: 100 кгс
Плотность шпагата: 2,2 кТекс
Изготовлен из: полипропилен
Цвет материала: белый
Килограмм в бобине: 5 кг</t>
  </si>
  <si>
    <t>Количество в упaковке: 24 шт.
Внутренний диаметр втулки 12 мм
Длина намотки (м): 30 метр
Ширина: 210 мм</t>
  </si>
  <si>
    <t>Количество отделений: 1
Материал: микрогофрокартон
Ширина: 75 мм
Сборный: да
Количество в упаковке: 1 шт.
Размер изделия: 240х75х305 мм</t>
  </si>
  <si>
    <t>Цвет чернил: черный
Толщина линии письма: 0.4 мм
Материал корпуса: пластик</t>
  </si>
  <si>
    <t>Толщина материала: 30 мкм
Формат: A4
Вместимость: 40
Количество в упaковке: 100 шт.
Фактура: гладкая
Цвет: прозрачный
Материал: полипропилен</t>
  </si>
  <si>
    <t>материал (металл)       обивочные материалы</t>
  </si>
  <si>
    <t>материал (металл) шкафы, сталлажи</t>
  </si>
  <si>
    <t xml:space="preserve">не более 10 изданий </t>
  </si>
  <si>
    <t xml:space="preserve">Визитница </t>
  </si>
  <si>
    <t xml:space="preserve"> металл,  19мм, 25мм, 32мм, 41мм, 51мм, скрепки для бумаг никелированные, 28мм, 33мм, 50мм,скобы для стиплера, металл, 10мм, 24мм за 10 шт.
</t>
  </si>
  <si>
    <t>канцелярский, клеящая способность 450 Н/м;
время полного высыхания до  24 часов;
морозоустойчивость более 4 циклов; 150 гр.</t>
  </si>
  <si>
    <t xml:space="preserve">Тип и размер скоб для степлера: № 24/6, № 10
Материал скоб: металл
скоб в пачке: 1000 шт.
</t>
  </si>
  <si>
    <t xml:space="preserve"> 28мм, 50мм металл
(100 шт. в упаковке)</t>
  </si>
  <si>
    <t>Формат А5, в мягкой обложке, от 48 до 96 листов, в клетку</t>
  </si>
  <si>
    <t xml:space="preserve">Формата  А5
</t>
  </si>
  <si>
    <t>17.23.14</t>
  </si>
  <si>
    <t xml:space="preserve">Формата  А6
</t>
  </si>
  <si>
    <t xml:space="preserve">Услуги по профессиональной подготовке в области деятельности учреждения в соответствии с действующим законодательством Российской Федерации.
Cрок освоения программ повышения 
квалификации – от 50 часов до 200 часов.
</t>
  </si>
  <si>
    <t xml:space="preserve">приказ от 14 декабря 2009 г. n 984н “Об утверждении порядка
прохождения диспансеризации государственными гражданскими
служащими Российской Федерации и муниципальными служащими,
перечня заболеваний, препятствующих поступлению
на государственную гражданскую службу Российской
Федерации и муниципальную службу или ее прохождению,
а также формы заключения медицинского учреждения”
</t>
  </si>
  <si>
    <t>предельная цена на сотрудника</t>
  </si>
  <si>
    <t xml:space="preserve">Согласно приказу от 14 декабря 2009 г. № 984н “Об утверждении порядка
прохождения диспансеризации государственными гражданскими
служащими Российской Федерации и муниципальными служащими,
перечня заболеваний, препятствующих поступлению
на государственную гражданскую службу Российской
Федерации и муниципальную службу или ее прохождению,
а также формы заключения медицинского учреждения”
</t>
  </si>
  <si>
    <r>
      <rPr>
        <sz val="18"/>
        <rFont val="Times New Roman"/>
        <family val="1"/>
        <charset val="204"/>
      </rPr>
      <t>Дополнительное профессиональное образование
повышение квалификации, профессиональная переподготовка</t>
    </r>
    <r>
      <rPr>
        <sz val="18"/>
        <color theme="1"/>
        <rFont val="Times New Roman"/>
        <family val="1"/>
        <charset val="204"/>
      </rPr>
      <t xml:space="preserve">
</t>
    </r>
  </si>
  <si>
    <t>металл огнестойкие, Взломостойкие, ключевые</t>
  </si>
  <si>
    <t>уп.</t>
  </si>
  <si>
    <t xml:space="preserve">Люверсы для степлера </t>
  </si>
  <si>
    <t>металл, 250 шт/уп</t>
  </si>
  <si>
    <t>обьем: 8 мл</t>
  </si>
  <si>
    <t>клетка, формата А4, 96 листов</t>
  </si>
  <si>
    <t xml:space="preserve">Длина намотки:
1000 ~м
Диаметр сечения:
0.7 мм
</t>
  </si>
  <si>
    <t xml:space="preserve">Формата А4
ширина корешка не менее 50 мм
</t>
  </si>
  <si>
    <t xml:space="preserve">Книга для учета, в клетку, формата А4, 96 листов </t>
  </si>
  <si>
    <t>ед. услуги на чел.</t>
  </si>
  <si>
    <t>Бумага для печати. Пояснения по требуемой продукции:
бумага листовая для ежедневной печати на офисной  технике формата А4 уп. 500 лист.</t>
  </si>
  <si>
    <t>Бумага для печати. Пояснения по требуемой продукции:
бумага листовая для ежедневной печати на офисной  технике формата A3 уп. 500 лист.</t>
  </si>
  <si>
    <t>Комплект №3 Юридический мир с приложением Земледелие и защита растений Образование в документах Годовой отчет для бюджетных организаций под ред васильева ю.а. Здравоохранение Ржд-партнер Российская охотничья газета Дипломатическая служба Трудовое право Международная жизнь Новый петербургъ Казенные учреждения.</t>
  </si>
  <si>
    <t>иные должности, вспомогательный персонал</t>
  </si>
  <si>
    <t>предельное значение - искусственная кожа; возможные значения:  мебельный (искусственный) мех, искусственная замша (микрофибра), ткань, нетканые материалы</t>
  </si>
  <si>
    <t>предельное значение - древесина хвойных и мягколиственных пород: береза, лиственница, сосна, ель; возможные значения:  мдф, дсп и иные материалы содержащие древесные материалы</t>
  </si>
  <si>
    <t>предельное значение -   мдф, дсп и иные материалы содержащие древесные материалы</t>
  </si>
  <si>
    <t>предельное значение -  мдф, дсп и иные материалы содержащие древесные материалы</t>
  </si>
  <si>
    <t>деревянный, пластмассовый  корпус, размер не более 300 мм, бесшумный плавный ход.</t>
  </si>
  <si>
    <t xml:space="preserve">Услуги по профессиональной подготовке в области деятельности учреждения в соответствии с действующим законодательством Российской Федерации.
Cрок освоения программ повышения 
квалификации  не более  250 часов.
</t>
  </si>
  <si>
    <t xml:space="preserve">Услуги по профессиональной подготовке в области деятельности учреждения в соответствии с действующим законодательством Российской Федерации.
Cрок освоения программ повышения 
квалификации не более  250 часов.
</t>
  </si>
  <si>
    <t>Услуги по профессиональной подготовке в области деятельности учреждения в соответствии с действующим законодательством Российской Федерации.
Cрок освоения программ повышения 
квалификации не более  250 часов.</t>
  </si>
  <si>
    <t xml:space="preserve">Услуги по профессиональной подготовке в области деятельности учреждения в соответствии с действующим законодательством Российской Федерации.
Cрок освоения программ повышения 
квалификации не более 120 часов.
</t>
  </si>
  <si>
    <t>предельная цена на офисную мебель</t>
  </si>
  <si>
    <t>Обьем 15-23 л Мощность микроволн 700-1500Вт, : см 25-45x40-55x-25-45 Цвет: белый/черный</t>
  </si>
  <si>
    <t>объем не более 1.7 л
мощность не более 2400 Вт
закрытая спираль
установка на подставку</t>
  </si>
  <si>
    <t>М, ТМ
Материал корпуса:
пластик
Диаметр грифеля:
0,5-0.7 мм</t>
  </si>
  <si>
    <t>76х51-76х76, желтый, 100 л. Плотность бумаги 60- 85  г/кв.м , листы скреплены клеевым краем.</t>
  </si>
  <si>
    <t xml:space="preserve">не проклеенный, 90х90х50 мм, белый. Сменные блоки предназначены для использования в пластиковых подставках и настольных органайзерах. Размер - 90х90 мм. Белая бумага - офсет, 60-80 г/м2. Высота блока - 50 мм. </t>
  </si>
  <si>
    <t xml:space="preserve">простой карандаш в деревянной оболочке с ластиком/без ластика, НВ грифель
</t>
  </si>
  <si>
    <t xml:space="preserve">Ежедневник  формата А5, А4 </t>
  </si>
  <si>
    <t xml:space="preserve">Материал обложки:
кожзам, картон ламинированный
Размер изделия:
288х150,305х130, 405х145 мм
Количество листов:
57-64 шт.
Тип крепления:
спираль
Цвет бумаги:
белый
</t>
  </si>
  <si>
    <t xml:space="preserve">Бегунок есть
Вид календаря квартальный на 3 гребнях
Количество гребней 3
Плотность 70-90 г/кв.м
</t>
  </si>
  <si>
    <t xml:space="preserve">
Длина ленты:
10-60 метр
Ширина (мм):
19 мм, 50 мм
Цвет клейкой ленты:
прозрачная</t>
  </si>
  <si>
    <t xml:space="preserve">
Длина ленты:
10-60 метр
Ширина (мм):
19 мм, 50 мм
Цвет клейкой ленты:
прозрачная</t>
  </si>
  <si>
    <t>пластик, с делениями, измерительная 20-30 см, пластмасса.</t>
  </si>
  <si>
    <t>Материал:
полистирол
Цвет:
черный, синий, прозрачный, зеленый
Высота лотка:
6.5 см
Высота всей секции:
6.5 см
Возможность крепления:
да</t>
  </si>
  <si>
    <t>Размер изделия:
58х19х8 мм, 60х26х8
Материал изготовления:
термопластичная резина</t>
  </si>
  <si>
    <t xml:space="preserve">Папка-уголок красного, голубого, зеленого, желтого цвета или прозрачная, должна быть изготовлена из пластика не менее 120 мкм .
</t>
  </si>
  <si>
    <t>Папка-уголок красного, голубого, зеленого, желтого цвета или прозрачная, должна быть изготовлена из пластика не менее 120 мкм .</t>
  </si>
  <si>
    <t>Ручки шариковые, гелиевые 0,5мм, 0,7мм, синие, черные, красные</t>
  </si>
  <si>
    <t xml:space="preserve">Материал: гофрокартон
Формат: объемный короб
Ширина корешка: 75-480 мм
Вместимость: 700- 4500
</t>
  </si>
  <si>
    <t xml:space="preserve">Материал: гофрокартон
Формат: объемный короб
Ширина корешка: 75-480 мм
Вместимость: 700- 4500
</t>
  </si>
  <si>
    <t>Толщина линии письма: 2 мм
Длина корпуса: 130 мм, упаковка картонная
разноцветные, 12-24 шт/уп</t>
  </si>
  <si>
    <t>класс "В","С"</t>
  </si>
  <si>
    <t>не более  153 по CIE</t>
  </si>
  <si>
    <t xml:space="preserve">Клейкие закладки </t>
  </si>
  <si>
    <t xml:space="preserve">Материал: пластик, 5 цветов по 25 шт.12х45 мм </t>
  </si>
  <si>
    <t>Подставка для канцелярских мелочей</t>
  </si>
  <si>
    <t xml:space="preserve">Материал: пластик, полистирол. Размер 122x132x108 мм , 160x80 мм, 116х116х116 мм  </t>
  </si>
  <si>
    <t>Компьютерная техника</t>
  </si>
  <si>
    <t>Машины вычислительные электронные цифровые портативные массой не более 10 кг для автоматической обработки данных ("лэптопы", "ноутбуки", "сабноутбуки").                Пояснения по требуемой продукции: ноутбуки, планшетные компьютеры</t>
  </si>
  <si>
    <t xml:space="preserve">размер и тип экрана, тип процессора, частота процессора, размер оперативной памяти, объем накопителя, тип жесткого диска, оптический привод, наличие модулей Wi-Fi, Bluetooth, поддержки 3G (UMTS), тип видеоадаптера, время работы, операционная система, предустановленное программное обеспечение, предельная </t>
  </si>
  <si>
    <t xml:space="preserve">размер экрана не более 17,3"; Предельные значения: TN+film; не более 2.4 кг; Предельные значения: Intel Core i7;
не более 2 ГГц; не более 8 Гб; не более I Тб; Предельные значения: HDD; Предельные значения: DVD-SMulti; Предельные значения: видеоадаптера, время работы, операционная система, предустановленное программное обеспечение
Wi-Fi 802.1 lb/g/n, Bluetooth 4.0; Предельные значения: дискретный и встроенный; не более 5 часов
</t>
  </si>
  <si>
    <t xml:space="preserve">размер экрана не более 15.6"; Предельные значения: TN+film; не более 2.4 кг; Предельные значения: Intel Core i7;
не более 2 ГГц; не более 8 Гб; не более I Тб; Предельные значения: HDD; Предельные значения: DVD-SMulti; Предельные значения: видеоадаптера, время работы,операционная система, предустановленное программное обеспечение Wi-Fi 802.1 lb/g/n, Bluetooth 4.0; Предельные значения: дискретный и встроенный; не более 5 часов
</t>
  </si>
  <si>
    <t>30.02.12</t>
  </si>
  <si>
    <t xml:space="preserve">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вывода.        Пояснения по требуемой продукции:
компьютеры персональные настольные, рабочие станции.
</t>
  </si>
  <si>
    <t>тип (моноблок/системный блок и монитор), размер экрана/монитора, тип процессора, частота процессора, размер оперативной памяти, объем накопителя, тип жесткого диска, оптический привод, тип видеоадаптера, операционная система, предустановленное программное обеспечение, предельная цена</t>
  </si>
  <si>
    <t xml:space="preserve">системный блок и монитор; размер экрана  не более 24"; предельное значение: Intel Core i7; не более 4000 МГц, не более 16 Гб, не более 1 Тб, предельное значение HDD; предельное значение: DVD±RW; предельное значение: дискретный и встроенный, </t>
  </si>
  <si>
    <t xml:space="preserve">системный блок и монитор; размер экрана не более 24"; предельное значение: Intel Core i7; не более 4000 МГц, не более 
8 Гб, не более 1 Тб, предельное значение HDD; предельное значение: DVD±RW; предельное значение: дискретный и встроенный, 
предустановленное программное обеспечение 
</t>
  </si>
  <si>
    <t xml:space="preserve">системный блок и монитор; размер экрана не более 24"; предельное значение: Intel Core i7; не более 4000 МГц, не более 
8 Гб, не более 1 Тб, предельное значение HDD; предельное значение: DVD±RW; предельное значение: дискретный и встроенный, 
предустановленное программное обеспечение 
</t>
  </si>
  <si>
    <t>30.02.15</t>
  </si>
  <si>
    <t>Устройства ввода/вывода данных, содержащие или не содержащие в одном корпусе запоминающие устройства.                       Пояснения по требуемой продукции: принтеры, сканеры, многофункциональные устройства</t>
  </si>
  <si>
    <t>30.02.16</t>
  </si>
  <si>
    <t>метод печати (струйный/лазерный - для принтера/многофункционального устройства), разрешение сканирования (для сканера/многофункционального устройства), цветность (цветной/черно-белый), максимальный формат, скорость печати/сканирования, наличие дополнительных модулей и интерфейсов (сетевой интерфейс, устройства чтения карт памяти и т.д.)</t>
  </si>
  <si>
    <t xml:space="preserve">метод печати (струйный/лазерный), предельное значение лазерный ; цветность (черно—белый/цветной), предельное значение цветной; разрешение сканирования 2400x1200 dpi;
 не более 50 стр/мин; максимальный формат А4 предельное значение:  сетевой интерфейс Ethernet (RJ45), Wi-Fi, устройство чтения карт памяти
</t>
  </si>
  <si>
    <t xml:space="preserve">метод печати (струйный/лазерный), предельное значение лазерный ; цветность (черно—белый/цветной), предельное значение цветной; разрешение сканирования 2400x1200 dpi;
максимальный формат А3; скорость печати не более 80 стр/мин; предельное значение:  сетевой интерфейс Ethernet (RJ45), Wi-Fi, модуль двусторонней печати, устройство чтения карт памяти
</t>
  </si>
  <si>
    <t>Аппаратура передающая для радиосвязи, радиовещания и телевидения.                        Пояснения по требуемой продукции: телефоны мобильные</t>
  </si>
  <si>
    <t>тип устройства (телефон/смартфон), поддерживаемые стандарты, операционная система, время работы, метод управления (сенсорный/кнопочный), количество SIM-карт, наличие модулей и интерфейсов (Wi-Fi, Bluetooth, USB, GPS), стоимость годового владения оборудованием (включая договоры технической поддержки, обслуживания, сервисные договоры) из расчета на одного абонента (одну единицу трафика) в течение всего срока службы, предельная цена</t>
  </si>
  <si>
    <t>32.20.11</t>
  </si>
  <si>
    <t>значение характеристики</t>
  </si>
  <si>
    <t xml:space="preserve">тип устройства смартфон/телефон; метод управления (сенсорный/кнопочный) GSM, UMTS, LTE; 380 часов; 1- 2 SIM- карты; наличие модулей и интерфейсов Wi-Fi, Bluetooth, USB, GPS 
</t>
  </si>
  <si>
    <t xml:space="preserve">Смартфон; GSM, UMTS, LTE; 380 часов; сенсорный/кнопочный;1- 2 SIM- карты; наличие модулей и интерфейсов Wi-Fi, Bluetooth, USB, GPS
</t>
  </si>
  <si>
    <t xml:space="preserve">тип устройства смартфон; метод управления (сенсорный) GSM, UMTS, LTE; 380 часов; 1- 2 SIM- карты; наличие модулей и интерфейсов Wi-Fi, Bluetooth, USB, GPS 
</t>
  </si>
  <si>
    <t xml:space="preserve">Должности </t>
  </si>
  <si>
    <t>руководитель администрации (муниципального казенного учреждения)</t>
  </si>
  <si>
    <t xml:space="preserve">заместители руководителя администрации,  (муниципального казенного учреждения),  административно-управленческий персонал муниципального казенного учреждения культуры  </t>
  </si>
  <si>
    <t>должности категории: главные специалисты, ведущие специалист, специалисты, (основной персонал для муниципального казенного учреждения)</t>
  </si>
  <si>
    <t>не более 550 руб.</t>
  </si>
  <si>
    <t>руб.</t>
  </si>
  <si>
    <t>Книга канцелярская (учета)</t>
  </si>
  <si>
    <t>не более 165 руб.</t>
  </si>
  <si>
    <t>не более 190 руб.</t>
  </si>
  <si>
    <t>не более 450 руб.</t>
  </si>
  <si>
    <t>не более 170 руб.</t>
  </si>
  <si>
    <t xml:space="preserve">не более 70 тыс. </t>
  </si>
  <si>
    <t>не более 22 тыс.</t>
  </si>
  <si>
    <t>не более 15 тыс.</t>
  </si>
  <si>
    <t>не более 50 тыс.</t>
  </si>
  <si>
    <t>не более 7 тыс.</t>
  </si>
  <si>
    <t>не более 6,0 тыс.</t>
  </si>
  <si>
    <t>не более 5 тыс.</t>
  </si>
  <si>
    <t>не более 4,0 тыс.</t>
  </si>
  <si>
    <t>не более 160 руб.</t>
  </si>
  <si>
    <t>не более 360 руб.</t>
  </si>
  <si>
    <t>не более 150 руб.</t>
  </si>
  <si>
    <t>не более 400 руб.</t>
  </si>
  <si>
    <t>не более 500 руб.</t>
  </si>
  <si>
    <t>не более 110 руб.</t>
  </si>
  <si>
    <t xml:space="preserve">не более 200 руб. </t>
  </si>
  <si>
    <t>не более 330 руб.</t>
  </si>
  <si>
    <t xml:space="preserve">не более 600 руб. </t>
  </si>
  <si>
    <t>не более 1500 руб.</t>
  </si>
  <si>
    <t>не более 1700 руб</t>
  </si>
  <si>
    <t>Подставка для канцелярских принадлежностей</t>
  </si>
  <si>
    <t>не более 320 руб.</t>
  </si>
  <si>
    <t>не более 9,5 млн.</t>
  </si>
  <si>
    <t xml:space="preserve">не более  350 руб. </t>
  </si>
  <si>
    <t>не более  170 руб.</t>
  </si>
  <si>
    <t>не более А3 - 1200 руб.</t>
  </si>
  <si>
    <t>не более 11,5 млн.</t>
  </si>
  <si>
    <t>не более 97 тыс.</t>
  </si>
  <si>
    <t>не более 900 руб.</t>
  </si>
  <si>
    <t xml:space="preserve">не более 90 тыс. </t>
  </si>
  <si>
    <t xml:space="preserve">Приложение
к постановлению администрации
МО Мгинское городское поселение 
от ____.09.2025 г. №____
Приложение № 2
к Правилам определения требований 
к закупаемым администрацией
и подведомственными ей муниципальными казенными учреждениями 
 отдельным видам товаров, работ, услуг 
(в том числе предельные цены товаров, работ, услуг)
</t>
  </si>
  <si>
    <t>не более 70 тыс.</t>
  </si>
  <si>
    <t>не более 100 тыс.</t>
  </si>
  <si>
    <t>не более 260 руб.</t>
  </si>
  <si>
    <t>не более 750 руб.</t>
  </si>
  <si>
    <t>не более 310  руб.</t>
  </si>
  <si>
    <t>не более 210 руб.</t>
  </si>
  <si>
    <t>не более 430 руб.</t>
  </si>
  <si>
    <t>не более 600 руб.</t>
  </si>
  <si>
    <t>не более 60  руб.</t>
  </si>
  <si>
    <t>не более 800 руб.</t>
  </si>
  <si>
    <t>не более 1000 руб.</t>
  </si>
  <si>
    <t>не более 220 руб.</t>
  </si>
  <si>
    <t>не более70 руб.</t>
  </si>
  <si>
    <t>не более 310 руб.</t>
  </si>
  <si>
    <t>не более 370 руб.</t>
  </si>
  <si>
    <t>не более  550 руб.</t>
  </si>
  <si>
    <t>не более 420 руб.</t>
  </si>
  <si>
    <t>не более 270 руб.</t>
  </si>
  <si>
    <t xml:space="preserve">не более 80 руб </t>
  </si>
  <si>
    <t>не более 350 руб.</t>
  </si>
  <si>
    <t>не более  500 руб.</t>
  </si>
  <si>
    <t>не более 3,0  млн.</t>
  </si>
  <si>
    <t>не более 17 тыс.</t>
  </si>
  <si>
    <t xml:space="preserve">не более 110 тыс. </t>
  </si>
  <si>
    <t>не более 20 тыс.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</si>
</sst>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8"/>
      <color theme="1"/>
      <name val="Times New Roman"/>
      <family val="1"/>
      <charset val="204"/>
    </font>
    <font>
      <u/>
      <sz val="18"/>
      <color theme="1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8">
    <xf numFmtId="0" fontId="0" fillId="0" borderId="0" xfId="0"/>
    <xf numFmtId="0" fontId="2" fillId="0" borderId="0" xfId="0" applyFont="1"/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10" fontId="0" fillId="0" borderId="0" xfId="0" applyNumberFormat="1"/>
    <xf numFmtId="2" fontId="3" fillId="0" borderId="4" xfId="0" applyNumberFormat="1" applyFont="1" applyBorder="1" applyAlignment="1">
      <alignment vertical="center" wrapText="1"/>
    </xf>
    <xf numFmtId="2" fontId="3" fillId="0" borderId="5" xfId="0" applyNumberFormat="1" applyFont="1" applyBorder="1" applyAlignment="1">
      <alignment vertical="center" wrapText="1"/>
    </xf>
    <xf numFmtId="2" fontId="3" fillId="0" borderId="1" xfId="0" applyNumberFormat="1" applyFont="1" applyBorder="1" applyAlignment="1">
      <alignment vertical="center" wrapText="1"/>
    </xf>
    <xf numFmtId="2" fontId="3" fillId="0" borderId="6" xfId="0" applyNumberFormat="1" applyFont="1" applyBorder="1" applyAlignment="1">
      <alignment vertical="center" wrapText="1"/>
    </xf>
    <xf numFmtId="2" fontId="4" fillId="0" borderId="6" xfId="0" applyNumberFormat="1" applyFont="1" applyBorder="1" applyAlignment="1">
      <alignment vertical="center" wrapText="1"/>
    </xf>
    <xf numFmtId="2" fontId="0" fillId="0" borderId="0" xfId="0" applyNumberFormat="1"/>
    <xf numFmtId="0" fontId="2" fillId="0" borderId="2" xfId="0" applyFont="1" applyBorder="1"/>
    <xf numFmtId="0" fontId="2" fillId="0" borderId="0" xfId="0" applyFont="1" applyBorder="1"/>
    <xf numFmtId="0" fontId="5" fillId="0" borderId="2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2" fillId="0" borderId="10" xfId="0" applyFont="1" applyBorder="1"/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2" fillId="0" borderId="3" xfId="0" applyFont="1" applyBorder="1"/>
    <xf numFmtId="0" fontId="5" fillId="0" borderId="11" xfId="0" applyFont="1" applyFill="1" applyBorder="1" applyAlignment="1">
      <alignment vertical="center" wrapText="1"/>
    </xf>
    <xf numFmtId="0" fontId="5" fillId="0" borderId="10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/>
    </xf>
    <xf numFmtId="0" fontId="9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/>
    </xf>
    <xf numFmtId="0" fontId="2" fillId="0" borderId="0" xfId="0" applyFont="1" applyAlignment="1"/>
    <xf numFmtId="0" fontId="5" fillId="0" borderId="2" xfId="0" applyFont="1" applyFill="1" applyBorder="1" applyAlignment="1">
      <alignment horizontal="left" vertical="center" wrapText="1"/>
    </xf>
    <xf numFmtId="3" fontId="5" fillId="0" borderId="2" xfId="0" applyNumberFormat="1" applyFont="1" applyFill="1" applyBorder="1" applyAlignment="1">
      <alignment horizontal="left" vertical="center" wrapText="1"/>
    </xf>
    <xf numFmtId="0" fontId="2" fillId="2" borderId="0" xfId="0" applyFont="1" applyFill="1"/>
    <xf numFmtId="0" fontId="2" fillId="3" borderId="0" xfId="0" applyFont="1" applyFill="1"/>
    <xf numFmtId="0" fontId="5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left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49" fontId="7" fillId="0" borderId="10" xfId="0" applyNumberFormat="1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14" fontId="5" fillId="0" borderId="7" xfId="0" applyNumberFormat="1" applyFont="1" applyFill="1" applyBorder="1" applyAlignment="1">
      <alignment horizontal="center" vertical="center" wrapText="1"/>
    </xf>
    <xf numFmtId="14" fontId="5" fillId="0" borderId="8" xfId="0" applyNumberFormat="1" applyFont="1" applyFill="1" applyBorder="1" applyAlignment="1">
      <alignment horizontal="center" vertical="center" wrapText="1"/>
    </xf>
    <xf numFmtId="14" fontId="5" fillId="0" borderId="9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top" wrapText="1"/>
    </xf>
    <xf numFmtId="0" fontId="8" fillId="0" borderId="2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9" xfId="0" applyFont="1" applyFill="1" applyBorder="1" applyAlignment="1">
      <alignment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Fill="1" applyBorder="1" applyAlignment="1">
      <alignment horizontal="center" vertical="center" wrapText="1"/>
    </xf>
    <xf numFmtId="14" fontId="5" fillId="0" borderId="2" xfId="0" applyNumberFormat="1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consultantplus://offline/ref=F30455041E6FE3FBF501288ED0D25D5479570333378425CCC43791FB4Cu6CBN" TargetMode="External"/><Relationship Id="rId1" Type="http://schemas.openxmlformats.org/officeDocument/2006/relationships/hyperlink" Target="consultantplus://offline/ref=F30455041E6FE3FBF501288ED0D25D5479570730318225CCC43791FB4Cu6CBN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G228"/>
  <sheetViews>
    <sheetView tabSelected="1" topLeftCell="A158" zoomScale="60" zoomScaleNormal="60" zoomScaleSheetLayoutView="25" zoomScalePageLayoutView="50" workbookViewId="0">
      <selection activeCell="A165" sqref="A165:J220"/>
    </sheetView>
  </sheetViews>
  <sheetFormatPr defaultRowHeight="15" x14ac:dyDescent="0.25"/>
  <cols>
    <col min="1" max="1" width="9.140625" style="1"/>
    <col min="2" max="2" width="20" style="1" customWidth="1"/>
    <col min="3" max="3" width="46" style="1" customWidth="1"/>
    <col min="4" max="4" width="53.28515625" style="1" customWidth="1"/>
    <col min="5" max="5" width="12.5703125" style="1" customWidth="1"/>
    <col min="6" max="6" width="23.85546875" style="1" customWidth="1"/>
    <col min="7" max="7" width="37.42578125" style="1" customWidth="1"/>
    <col min="8" max="8" width="39.28515625" style="1" customWidth="1"/>
    <col min="9" max="9" width="38.140625" style="1" customWidth="1"/>
    <col min="10" max="10" width="39.85546875" style="1" customWidth="1"/>
    <col min="11" max="11" width="6.42578125" style="1" customWidth="1"/>
    <col min="12" max="12" width="9.140625" style="1" hidden="1" customWidth="1"/>
    <col min="13" max="13" width="2.5703125" style="1" hidden="1" customWidth="1"/>
    <col min="14" max="16" width="9.140625" style="1" hidden="1" customWidth="1"/>
    <col min="17" max="17" width="9.140625" style="1"/>
    <col min="18" max="18" width="9.140625" style="1" customWidth="1"/>
    <col min="19" max="16384" width="9.140625" style="1"/>
  </cols>
  <sheetData>
    <row r="1" spans="1:27" ht="288" customHeight="1" x14ac:dyDescent="0.25">
      <c r="A1" s="70" t="s">
        <v>346</v>
      </c>
      <c r="B1" s="70"/>
      <c r="C1" s="70"/>
      <c r="D1" s="70"/>
      <c r="E1" s="70"/>
      <c r="F1" s="70"/>
      <c r="G1" s="70"/>
      <c r="H1" s="70"/>
      <c r="I1" s="70"/>
      <c r="J1" s="70"/>
    </row>
    <row r="2" spans="1:27" ht="112.5" customHeight="1" x14ac:dyDescent="0.25">
      <c r="A2" s="65" t="s">
        <v>14</v>
      </c>
      <c r="B2" s="66"/>
      <c r="C2" s="66"/>
      <c r="D2" s="66"/>
      <c r="E2" s="66"/>
      <c r="F2" s="66"/>
      <c r="G2" s="66"/>
      <c r="H2" s="66"/>
      <c r="I2" s="66"/>
      <c r="J2" s="66"/>
      <c r="AA2" s="25"/>
    </row>
    <row r="3" spans="1:27" ht="27.75" customHeight="1" x14ac:dyDescent="0.25">
      <c r="A3" s="45" t="s">
        <v>0</v>
      </c>
      <c r="B3" s="67" t="s">
        <v>1</v>
      </c>
      <c r="C3" s="45" t="s">
        <v>2</v>
      </c>
      <c r="D3" s="47" t="s">
        <v>3</v>
      </c>
      <c r="E3" s="47"/>
      <c r="F3" s="47"/>
      <c r="G3" s="47"/>
      <c r="H3" s="47"/>
      <c r="I3" s="47"/>
      <c r="J3" s="47"/>
    </row>
    <row r="4" spans="1:27" ht="27" customHeight="1" x14ac:dyDescent="0.25">
      <c r="A4" s="45"/>
      <c r="B4" s="67"/>
      <c r="C4" s="45"/>
      <c r="D4" s="45" t="s">
        <v>4</v>
      </c>
      <c r="E4" s="45" t="s">
        <v>5</v>
      </c>
      <c r="F4" s="45"/>
      <c r="G4" s="45" t="s">
        <v>302</v>
      </c>
      <c r="H4" s="45"/>
      <c r="I4" s="45"/>
      <c r="J4" s="45"/>
    </row>
    <row r="5" spans="1:27" ht="40.5" customHeight="1" x14ac:dyDescent="0.25">
      <c r="A5" s="45"/>
      <c r="B5" s="67"/>
      <c r="C5" s="45"/>
      <c r="D5" s="45"/>
      <c r="E5" s="67" t="s">
        <v>6</v>
      </c>
      <c r="F5" s="45" t="s">
        <v>7</v>
      </c>
      <c r="G5" s="45" t="s">
        <v>306</v>
      </c>
      <c r="H5" s="45"/>
      <c r="I5" s="45"/>
      <c r="J5" s="45"/>
    </row>
    <row r="6" spans="1:27" ht="36.75" customHeight="1" x14ac:dyDescent="0.25">
      <c r="A6" s="45"/>
      <c r="B6" s="67"/>
      <c r="C6" s="45"/>
      <c r="D6" s="45"/>
      <c r="E6" s="67"/>
      <c r="F6" s="45"/>
      <c r="G6" s="45" t="s">
        <v>8</v>
      </c>
      <c r="H6" s="45"/>
      <c r="I6" s="45" t="s">
        <v>309</v>
      </c>
      <c r="J6" s="45" t="s">
        <v>245</v>
      </c>
    </row>
    <row r="7" spans="1:27" ht="228" customHeight="1" x14ac:dyDescent="0.25">
      <c r="A7" s="45"/>
      <c r="B7" s="67"/>
      <c r="C7" s="45"/>
      <c r="D7" s="45"/>
      <c r="E7" s="67"/>
      <c r="F7" s="45"/>
      <c r="G7" s="30" t="s">
        <v>307</v>
      </c>
      <c r="H7" s="30" t="s">
        <v>308</v>
      </c>
      <c r="I7" s="45"/>
      <c r="J7" s="45"/>
    </row>
    <row r="8" spans="1:27" ht="42" customHeight="1" x14ac:dyDescent="0.25">
      <c r="A8" s="72" t="s">
        <v>135</v>
      </c>
      <c r="B8" s="72"/>
      <c r="C8" s="72"/>
      <c r="D8" s="72"/>
      <c r="E8" s="72"/>
      <c r="F8" s="72"/>
      <c r="G8" s="72"/>
      <c r="H8" s="72"/>
      <c r="I8" s="72"/>
      <c r="J8" s="72"/>
    </row>
    <row r="9" spans="1:27" ht="40.5" customHeight="1" x14ac:dyDescent="0.25">
      <c r="A9" s="45">
        <v>1</v>
      </c>
      <c r="B9" s="45" t="s">
        <v>24</v>
      </c>
      <c r="C9" s="46" t="s">
        <v>134</v>
      </c>
      <c r="D9" s="52" t="s">
        <v>215</v>
      </c>
      <c r="E9" s="52">
        <v>796</v>
      </c>
      <c r="F9" s="52" t="s">
        <v>127</v>
      </c>
      <c r="G9" s="52" t="s">
        <v>35</v>
      </c>
      <c r="H9" s="52" t="s">
        <v>246</v>
      </c>
      <c r="I9" s="52" t="s">
        <v>246</v>
      </c>
      <c r="J9" s="52" t="s">
        <v>36</v>
      </c>
    </row>
    <row r="10" spans="1:27" ht="257.25" customHeight="1" x14ac:dyDescent="0.25">
      <c r="A10" s="45"/>
      <c r="B10" s="45"/>
      <c r="C10" s="46"/>
      <c r="D10" s="61"/>
      <c r="E10" s="61"/>
      <c r="F10" s="61"/>
      <c r="G10" s="61"/>
      <c r="H10" s="61"/>
      <c r="I10" s="61"/>
      <c r="J10" s="61"/>
    </row>
    <row r="11" spans="1:27" ht="33.75" hidden="1" customHeight="1" x14ac:dyDescent="0.25">
      <c r="A11" s="45"/>
      <c r="B11" s="45"/>
      <c r="C11" s="46"/>
      <c r="D11" s="53"/>
      <c r="E11" s="53"/>
      <c r="F11" s="53"/>
      <c r="G11" s="53"/>
      <c r="H11" s="53"/>
      <c r="I11" s="53"/>
      <c r="J11" s="53"/>
    </row>
    <row r="12" spans="1:27" ht="179.25" customHeight="1" x14ac:dyDescent="0.25">
      <c r="A12" s="45">
        <v>2</v>
      </c>
      <c r="B12" s="45" t="s">
        <v>25</v>
      </c>
      <c r="C12" s="47" t="s">
        <v>26</v>
      </c>
      <c r="D12" s="62" t="s">
        <v>12</v>
      </c>
      <c r="E12" s="30">
        <v>796</v>
      </c>
      <c r="F12" s="30" t="s">
        <v>127</v>
      </c>
      <c r="G12" s="45" t="s">
        <v>247</v>
      </c>
      <c r="H12" s="45" t="s">
        <v>247</v>
      </c>
      <c r="I12" s="45" t="s">
        <v>249</v>
      </c>
      <c r="J12" s="45" t="s">
        <v>248</v>
      </c>
    </row>
    <row r="13" spans="1:27" ht="141.75" customHeight="1" x14ac:dyDescent="0.25">
      <c r="A13" s="45"/>
      <c r="B13" s="45"/>
      <c r="C13" s="47"/>
      <c r="D13" s="62"/>
      <c r="E13" s="32" t="s">
        <v>17</v>
      </c>
      <c r="F13" s="32" t="s">
        <v>17</v>
      </c>
      <c r="G13" s="45"/>
      <c r="H13" s="45"/>
      <c r="I13" s="45"/>
      <c r="J13" s="45"/>
    </row>
    <row r="14" spans="1:27" ht="42.75" customHeight="1" x14ac:dyDescent="0.25">
      <c r="A14" s="45"/>
      <c r="B14" s="45"/>
      <c r="C14" s="47"/>
      <c r="D14" s="62" t="s">
        <v>13</v>
      </c>
      <c r="E14" s="47" t="s">
        <v>17</v>
      </c>
      <c r="F14" s="47" t="s">
        <v>17</v>
      </c>
      <c r="G14" s="45" t="str">
        <f t="shared" ref="G14:J14" si="0">G9</f>
        <v>предельное значение - кожа натуральная;возможные значения: искусственная кожа, мебельный (искусственный) мех, искусственная замша (микрофибра), ткань, нетканые материалы</v>
      </c>
      <c r="H14" s="45" t="str">
        <f t="shared" si="0"/>
        <v>предельное значение - искусственная кожа; возможные значения:  мебельный (искусственный) мех, искусственная замша (микрофибра), ткань, нетканые материалы</v>
      </c>
      <c r="I14" s="45" t="str">
        <f>I9</f>
        <v>предельное значение - искусственная кожа; возможные значения:  мебельный (искусственный) мех, искусственная замша (микрофибра), ткань, нетканые материалы</v>
      </c>
      <c r="J14" s="45" t="str">
        <f t="shared" si="0"/>
        <v>предельное значение - ткань;возможные значения: нетканые материалы</v>
      </c>
    </row>
    <row r="15" spans="1:27" ht="221.25" customHeight="1" x14ac:dyDescent="0.25">
      <c r="A15" s="45"/>
      <c r="B15" s="45"/>
      <c r="C15" s="47"/>
      <c r="D15" s="62"/>
      <c r="E15" s="47"/>
      <c r="F15" s="47"/>
      <c r="G15" s="45"/>
      <c r="H15" s="45"/>
      <c r="I15" s="45"/>
      <c r="J15" s="45"/>
    </row>
    <row r="16" spans="1:27" ht="97.5" customHeight="1" x14ac:dyDescent="0.25">
      <c r="A16" s="30">
        <v>3</v>
      </c>
      <c r="B16" s="31" t="s">
        <v>29</v>
      </c>
      <c r="C16" s="35" t="s">
        <v>27</v>
      </c>
      <c r="D16" s="35" t="s">
        <v>216</v>
      </c>
      <c r="E16" s="30">
        <v>796</v>
      </c>
      <c r="F16" s="30" t="s">
        <v>127</v>
      </c>
      <c r="G16" s="30" t="s">
        <v>216</v>
      </c>
      <c r="H16" s="30" t="s">
        <v>216</v>
      </c>
      <c r="I16" s="30" t="s">
        <v>216</v>
      </c>
      <c r="J16" s="30" t="s">
        <v>216</v>
      </c>
    </row>
    <row r="17" spans="1:10" ht="47.25" customHeight="1" x14ac:dyDescent="0.25">
      <c r="A17" s="52">
        <v>4</v>
      </c>
      <c r="B17" s="46" t="s">
        <v>30</v>
      </c>
      <c r="C17" s="47" t="s">
        <v>28</v>
      </c>
      <c r="D17" s="62" t="s">
        <v>12</v>
      </c>
      <c r="E17" s="73">
        <v>796</v>
      </c>
      <c r="F17" s="52" t="s">
        <v>127</v>
      </c>
      <c r="G17" s="45" t="str">
        <f t="shared" ref="G17:J17" si="1">G12</f>
        <v>предельное значение - древесина хвойных и мягколиственных пород: береза, лиственница, сосна, ель; возможные значения:  мдф, дсп и иные материалы содержащие древесные материалы</v>
      </c>
      <c r="H17" s="45" t="str">
        <f>H12</f>
        <v>предельное значение - древесина хвойных и мягколиственных пород: береза, лиственница, сосна, ель; возможные значения:  мдф, дсп и иные материалы содержащие древесные материалы</v>
      </c>
      <c r="I17" s="45" t="str">
        <f t="shared" si="1"/>
        <v>предельное значение -  мдф, дсп и иные материалы содержащие древесные материалы</v>
      </c>
      <c r="J17" s="45" t="str">
        <f t="shared" si="1"/>
        <v>предельное значение -   мдф, дсп и иные материалы содержащие древесные материалы</v>
      </c>
    </row>
    <row r="18" spans="1:10" ht="300" customHeight="1" x14ac:dyDescent="0.25">
      <c r="A18" s="61"/>
      <c r="B18" s="46"/>
      <c r="C18" s="47"/>
      <c r="D18" s="62"/>
      <c r="E18" s="74"/>
      <c r="F18" s="53"/>
      <c r="G18" s="45"/>
      <c r="H18" s="45"/>
      <c r="I18" s="45"/>
      <c r="J18" s="45"/>
    </row>
    <row r="19" spans="1:10" ht="72" customHeight="1" x14ac:dyDescent="0.25">
      <c r="A19" s="53"/>
      <c r="B19" s="48" t="s">
        <v>255</v>
      </c>
      <c r="C19" s="49"/>
      <c r="D19" s="35"/>
      <c r="E19" s="27">
        <v>22486</v>
      </c>
      <c r="F19" s="35" t="s">
        <v>311</v>
      </c>
      <c r="G19" s="19"/>
      <c r="H19" s="20" t="s">
        <v>130</v>
      </c>
      <c r="I19" s="19"/>
      <c r="J19" s="21"/>
    </row>
    <row r="20" spans="1:10" ht="36" hidden="1" customHeight="1" x14ac:dyDescent="0.25">
      <c r="A20" s="68">
        <v>10</v>
      </c>
      <c r="B20" s="38" t="s">
        <v>37</v>
      </c>
      <c r="C20" s="37" t="s">
        <v>131</v>
      </c>
      <c r="D20" s="37" t="s">
        <v>244</v>
      </c>
      <c r="E20" s="37">
        <v>366</v>
      </c>
      <c r="F20" s="37" t="s">
        <v>132</v>
      </c>
      <c r="G20" s="36" t="s">
        <v>217</v>
      </c>
      <c r="H20" s="36" t="s">
        <v>217</v>
      </c>
      <c r="I20" s="36" t="s">
        <v>217</v>
      </c>
      <c r="J20" s="36" t="s">
        <v>217</v>
      </c>
    </row>
    <row r="21" spans="1:10" ht="34.5" hidden="1" customHeight="1" x14ac:dyDescent="0.25">
      <c r="A21" s="69"/>
      <c r="B21" s="50" t="s">
        <v>15</v>
      </c>
      <c r="C21" s="51"/>
      <c r="D21" s="37"/>
      <c r="E21" s="37">
        <v>383</v>
      </c>
      <c r="F21" s="39" t="s">
        <v>9</v>
      </c>
      <c r="G21" s="64"/>
      <c r="H21" s="64"/>
      <c r="I21" s="64"/>
      <c r="J21" s="64"/>
    </row>
    <row r="22" spans="1:10" ht="81.75" customHeight="1" x14ac:dyDescent="0.25">
      <c r="A22" s="45">
        <v>5</v>
      </c>
      <c r="B22" s="46" t="s">
        <v>38</v>
      </c>
      <c r="C22" s="32" t="s">
        <v>133</v>
      </c>
      <c r="D22" s="30" t="s">
        <v>126</v>
      </c>
      <c r="E22" s="32">
        <v>796</v>
      </c>
      <c r="F22" s="35" t="s">
        <v>127</v>
      </c>
      <c r="G22" s="30" t="s">
        <v>126</v>
      </c>
      <c r="H22" s="30" t="s">
        <v>126</v>
      </c>
      <c r="I22" s="30" t="s">
        <v>126</v>
      </c>
      <c r="J22" s="30" t="s">
        <v>126</v>
      </c>
    </row>
    <row r="23" spans="1:10" ht="59.25" customHeight="1" x14ac:dyDescent="0.25">
      <c r="A23" s="45"/>
      <c r="B23" s="46"/>
      <c r="C23" s="47" t="s">
        <v>15</v>
      </c>
      <c r="D23" s="47"/>
      <c r="E23" s="32">
        <v>383</v>
      </c>
      <c r="F23" s="35" t="s">
        <v>311</v>
      </c>
      <c r="G23" s="48" t="s">
        <v>318</v>
      </c>
      <c r="H23" s="54"/>
      <c r="I23" s="54"/>
      <c r="J23" s="49"/>
    </row>
    <row r="24" spans="1:10" ht="117" customHeight="1" x14ac:dyDescent="0.25">
      <c r="A24" s="45">
        <v>6</v>
      </c>
      <c r="B24" s="31" t="s">
        <v>40</v>
      </c>
      <c r="C24" s="32" t="s">
        <v>39</v>
      </c>
      <c r="D24" s="30" t="s">
        <v>199</v>
      </c>
      <c r="E24" s="32">
        <v>796</v>
      </c>
      <c r="F24" s="35" t="s">
        <v>127</v>
      </c>
      <c r="G24" s="30" t="s">
        <v>199</v>
      </c>
      <c r="H24" s="30" t="s">
        <v>199</v>
      </c>
      <c r="I24" s="30" t="s">
        <v>199</v>
      </c>
      <c r="J24" s="30" t="s">
        <v>199</v>
      </c>
    </row>
    <row r="25" spans="1:10" ht="51" customHeight="1" x14ac:dyDescent="0.25">
      <c r="A25" s="45"/>
      <c r="B25" s="31"/>
      <c r="C25" s="47" t="s">
        <v>15</v>
      </c>
      <c r="D25" s="47"/>
      <c r="E25" s="32">
        <v>383</v>
      </c>
      <c r="F25" s="35" t="s">
        <v>9</v>
      </c>
      <c r="G25" s="48" t="s">
        <v>348</v>
      </c>
      <c r="H25" s="54"/>
      <c r="I25" s="54"/>
      <c r="J25" s="49"/>
    </row>
    <row r="26" spans="1:10" ht="216.75" customHeight="1" x14ac:dyDescent="0.25">
      <c r="A26" s="45">
        <v>7</v>
      </c>
      <c r="B26" s="46" t="s">
        <v>42</v>
      </c>
      <c r="C26" s="32" t="s">
        <v>41</v>
      </c>
      <c r="D26" s="30" t="s">
        <v>200</v>
      </c>
      <c r="E26" s="32">
        <v>796</v>
      </c>
      <c r="F26" s="22" t="s">
        <v>127</v>
      </c>
      <c r="G26" s="30" t="s">
        <v>34</v>
      </c>
      <c r="H26" s="30" t="s">
        <v>34</v>
      </c>
      <c r="I26" s="30" t="s">
        <v>34</v>
      </c>
      <c r="J26" s="30" t="s">
        <v>34</v>
      </c>
    </row>
    <row r="27" spans="1:10" ht="24.75" customHeight="1" x14ac:dyDescent="0.25">
      <c r="A27" s="45"/>
      <c r="B27" s="46"/>
      <c r="C27" s="47" t="s">
        <v>15</v>
      </c>
      <c r="D27" s="47"/>
      <c r="E27" s="32">
        <v>383</v>
      </c>
      <c r="F27" s="22" t="s">
        <v>9</v>
      </c>
      <c r="G27" s="48" t="s">
        <v>347</v>
      </c>
      <c r="H27" s="54"/>
      <c r="I27" s="54"/>
      <c r="J27" s="49"/>
    </row>
    <row r="28" spans="1:10" ht="148.5" customHeight="1" x14ac:dyDescent="0.25">
      <c r="A28" s="45">
        <v>8</v>
      </c>
      <c r="B28" s="46" t="s">
        <v>138</v>
      </c>
      <c r="C28" s="32" t="s">
        <v>137</v>
      </c>
      <c r="D28" s="30" t="s">
        <v>256</v>
      </c>
      <c r="E28" s="32">
        <v>796</v>
      </c>
      <c r="F28" s="35" t="s">
        <v>127</v>
      </c>
      <c r="G28" s="30" t="s">
        <v>256</v>
      </c>
      <c r="H28" s="30" t="s">
        <v>256</v>
      </c>
      <c r="I28" s="30" t="s">
        <v>256</v>
      </c>
      <c r="J28" s="30" t="s">
        <v>256</v>
      </c>
    </row>
    <row r="29" spans="1:10" ht="28.5" customHeight="1" x14ac:dyDescent="0.25">
      <c r="A29" s="45"/>
      <c r="B29" s="46"/>
      <c r="C29" s="45" t="s">
        <v>15</v>
      </c>
      <c r="D29" s="45"/>
      <c r="E29" s="32">
        <v>383</v>
      </c>
      <c r="F29" s="35" t="s">
        <v>9</v>
      </c>
      <c r="G29" s="48" t="s">
        <v>319</v>
      </c>
      <c r="H29" s="54"/>
      <c r="I29" s="54"/>
      <c r="J29" s="49"/>
    </row>
    <row r="30" spans="1:10" ht="177.75" customHeight="1" x14ac:dyDescent="0.25">
      <c r="A30" s="45">
        <v>9</v>
      </c>
      <c r="B30" s="46" t="s">
        <v>43</v>
      </c>
      <c r="C30" s="32" t="s">
        <v>44</v>
      </c>
      <c r="D30" s="30" t="s">
        <v>232</v>
      </c>
      <c r="E30" s="32">
        <v>796</v>
      </c>
      <c r="F30" s="32" t="s">
        <v>127</v>
      </c>
      <c r="G30" s="30" t="s">
        <v>232</v>
      </c>
      <c r="H30" s="30" t="s">
        <v>232</v>
      </c>
      <c r="I30" s="30" t="s">
        <v>232</v>
      </c>
      <c r="J30" s="30" t="s">
        <v>232</v>
      </c>
    </row>
    <row r="31" spans="1:10" ht="25.5" customHeight="1" x14ac:dyDescent="0.25">
      <c r="A31" s="45"/>
      <c r="B31" s="46"/>
      <c r="C31" s="47" t="s">
        <v>15</v>
      </c>
      <c r="D31" s="47"/>
      <c r="E31" s="32">
        <v>383</v>
      </c>
      <c r="F31" s="32" t="s">
        <v>9</v>
      </c>
      <c r="G31" s="48" t="s">
        <v>320</v>
      </c>
      <c r="H31" s="54"/>
      <c r="I31" s="54"/>
      <c r="J31" s="49"/>
    </row>
    <row r="32" spans="1:10" ht="54.75" customHeight="1" x14ac:dyDescent="0.25">
      <c r="A32" s="45">
        <v>10</v>
      </c>
      <c r="B32" s="46" t="s">
        <v>141</v>
      </c>
      <c r="C32" s="32" t="s">
        <v>140</v>
      </c>
      <c r="D32" s="30" t="s">
        <v>146</v>
      </c>
      <c r="E32" s="32">
        <v>796</v>
      </c>
      <c r="F32" s="32" t="s">
        <v>127</v>
      </c>
      <c r="G32" s="30" t="s">
        <v>146</v>
      </c>
      <c r="H32" s="30" t="s">
        <v>146</v>
      </c>
      <c r="I32" s="30" t="s">
        <v>146</v>
      </c>
      <c r="J32" s="30" t="s">
        <v>146</v>
      </c>
    </row>
    <row r="33" spans="1:111" ht="25.5" customHeight="1" x14ac:dyDescent="0.25">
      <c r="A33" s="45"/>
      <c r="B33" s="46"/>
      <c r="C33" s="47" t="s">
        <v>15</v>
      </c>
      <c r="D33" s="47"/>
      <c r="E33" s="32">
        <v>393</v>
      </c>
      <c r="F33" s="32" t="s">
        <v>9</v>
      </c>
      <c r="G33" s="48" t="s">
        <v>321</v>
      </c>
      <c r="H33" s="54"/>
      <c r="I33" s="54"/>
      <c r="J33" s="49"/>
    </row>
    <row r="34" spans="1:111" ht="123.75" customHeight="1" x14ac:dyDescent="0.25">
      <c r="A34" s="45">
        <v>11</v>
      </c>
      <c r="B34" s="46" t="s">
        <v>143</v>
      </c>
      <c r="C34" s="32" t="s">
        <v>142</v>
      </c>
      <c r="D34" s="30" t="s">
        <v>257</v>
      </c>
      <c r="E34" s="32">
        <v>796</v>
      </c>
      <c r="F34" s="32" t="s">
        <v>127</v>
      </c>
      <c r="G34" s="30" t="s">
        <v>257</v>
      </c>
      <c r="H34" s="30" t="s">
        <v>257</v>
      </c>
      <c r="I34" s="30" t="s">
        <v>257</v>
      </c>
      <c r="J34" s="30" t="s">
        <v>257</v>
      </c>
    </row>
    <row r="35" spans="1:111" ht="30" customHeight="1" x14ac:dyDescent="0.25">
      <c r="A35" s="45"/>
      <c r="B35" s="46"/>
      <c r="C35" s="47" t="s">
        <v>15</v>
      </c>
      <c r="D35" s="47"/>
      <c r="E35" s="32">
        <v>393</v>
      </c>
      <c r="F35" s="32" t="s">
        <v>9</v>
      </c>
      <c r="G35" s="48" t="s">
        <v>322</v>
      </c>
      <c r="H35" s="54"/>
      <c r="I35" s="54"/>
      <c r="J35" s="49"/>
    </row>
    <row r="36" spans="1:111" ht="101.25" customHeight="1" x14ac:dyDescent="0.25">
      <c r="A36" s="45">
        <v>12</v>
      </c>
      <c r="B36" s="46" t="s">
        <v>148</v>
      </c>
      <c r="C36" s="32" t="s">
        <v>145</v>
      </c>
      <c r="D36" s="30" t="s">
        <v>147</v>
      </c>
      <c r="E36" s="32">
        <v>796</v>
      </c>
      <c r="F36" s="32" t="s">
        <v>127</v>
      </c>
      <c r="G36" s="30" t="s">
        <v>147</v>
      </c>
      <c r="H36" s="30" t="s">
        <v>147</v>
      </c>
      <c r="I36" s="30" t="s">
        <v>147</v>
      </c>
      <c r="J36" s="30" t="s">
        <v>147</v>
      </c>
    </row>
    <row r="37" spans="1:111" ht="26.25" customHeight="1" x14ac:dyDescent="0.25">
      <c r="A37" s="45"/>
      <c r="B37" s="46"/>
      <c r="C37" s="47" t="s">
        <v>144</v>
      </c>
      <c r="D37" s="47"/>
      <c r="E37" s="32">
        <v>393</v>
      </c>
      <c r="F37" s="32" t="s">
        <v>9</v>
      </c>
      <c r="G37" s="48" t="s">
        <v>323</v>
      </c>
      <c r="H37" s="54"/>
      <c r="I37" s="54"/>
      <c r="J37" s="49"/>
    </row>
    <row r="38" spans="1:111" ht="153" customHeight="1" x14ac:dyDescent="0.25">
      <c r="A38" s="45">
        <v>13</v>
      </c>
      <c r="B38" s="46" t="s">
        <v>150</v>
      </c>
      <c r="C38" s="32" t="s">
        <v>149</v>
      </c>
      <c r="D38" s="30" t="s">
        <v>250</v>
      </c>
      <c r="E38" s="32">
        <v>796</v>
      </c>
      <c r="F38" s="32" t="s">
        <v>9</v>
      </c>
      <c r="G38" s="30" t="s">
        <v>250</v>
      </c>
      <c r="H38" s="30" t="s">
        <v>250</v>
      </c>
      <c r="I38" s="30" t="s">
        <v>250</v>
      </c>
      <c r="J38" s="30" t="s">
        <v>250</v>
      </c>
    </row>
    <row r="39" spans="1:111" ht="27" customHeight="1" x14ac:dyDescent="0.25">
      <c r="A39" s="45"/>
      <c r="B39" s="46"/>
      <c r="C39" s="47" t="s">
        <v>15</v>
      </c>
      <c r="D39" s="47"/>
      <c r="E39" s="32">
        <v>393</v>
      </c>
      <c r="F39" s="32" t="s">
        <v>127</v>
      </c>
      <c r="G39" s="48" t="s">
        <v>324</v>
      </c>
      <c r="H39" s="54"/>
      <c r="I39" s="54"/>
      <c r="J39" s="49"/>
    </row>
    <row r="40" spans="1:111" ht="28.5" customHeight="1" x14ac:dyDescent="0.25">
      <c r="A40" s="63" t="s">
        <v>139</v>
      </c>
      <c r="B40" s="63"/>
      <c r="C40" s="63"/>
      <c r="D40" s="63"/>
      <c r="E40" s="63"/>
      <c r="F40" s="63"/>
      <c r="G40" s="63"/>
      <c r="H40" s="63"/>
      <c r="I40" s="63"/>
      <c r="J40" s="63"/>
    </row>
    <row r="41" spans="1:111" ht="133.5" customHeight="1" x14ac:dyDescent="0.25">
      <c r="A41" s="45">
        <v>14</v>
      </c>
      <c r="B41" s="46" t="s">
        <v>46</v>
      </c>
      <c r="C41" s="32" t="s">
        <v>47</v>
      </c>
      <c r="D41" s="30" t="s">
        <v>258</v>
      </c>
      <c r="E41" s="32">
        <v>796</v>
      </c>
      <c r="F41" s="35" t="s">
        <v>127</v>
      </c>
      <c r="G41" s="30" t="s">
        <v>258</v>
      </c>
      <c r="H41" s="30" t="s">
        <v>258</v>
      </c>
      <c r="I41" s="30" t="s">
        <v>258</v>
      </c>
      <c r="J41" s="30" t="s">
        <v>258</v>
      </c>
    </row>
    <row r="42" spans="1:111" ht="28.5" customHeight="1" x14ac:dyDescent="0.25">
      <c r="A42" s="45"/>
      <c r="B42" s="46"/>
      <c r="C42" s="47" t="s">
        <v>15</v>
      </c>
      <c r="D42" s="47"/>
      <c r="E42" s="32">
        <v>393</v>
      </c>
      <c r="F42" s="35" t="s">
        <v>9</v>
      </c>
      <c r="G42" s="48" t="s">
        <v>178</v>
      </c>
      <c r="H42" s="54"/>
      <c r="I42" s="54"/>
      <c r="J42" s="49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2"/>
      <c r="BY42" s="12"/>
      <c r="BZ42" s="12"/>
      <c r="CA42" s="12"/>
      <c r="CB42" s="12"/>
      <c r="CC42" s="12"/>
      <c r="CD42" s="12"/>
      <c r="CE42" s="12"/>
      <c r="CF42" s="12"/>
      <c r="CG42" s="12"/>
      <c r="CH42" s="12"/>
      <c r="CI42" s="12"/>
      <c r="CJ42" s="12"/>
      <c r="CK42" s="12"/>
      <c r="CL42" s="12"/>
      <c r="CM42" s="12"/>
      <c r="CN42" s="12"/>
      <c r="CO42" s="12"/>
      <c r="CP42" s="12"/>
      <c r="CQ42" s="12"/>
      <c r="CR42" s="12"/>
      <c r="CS42" s="12"/>
      <c r="CT42" s="12"/>
      <c r="CU42" s="12"/>
      <c r="CV42" s="12"/>
      <c r="CW42" s="12"/>
      <c r="CX42" s="12"/>
      <c r="CY42" s="12"/>
      <c r="CZ42" s="12"/>
      <c r="DA42" s="12"/>
      <c r="DB42" s="12"/>
      <c r="DC42" s="12"/>
      <c r="DD42" s="12"/>
      <c r="DE42" s="12"/>
      <c r="DF42" s="12"/>
      <c r="DG42" s="12"/>
    </row>
    <row r="43" spans="1:111" s="11" customFormat="1" ht="160.5" customHeight="1" x14ac:dyDescent="0.25">
      <c r="A43" s="45">
        <v>15</v>
      </c>
      <c r="B43" s="46" t="s">
        <v>51</v>
      </c>
      <c r="C43" s="32" t="s">
        <v>152</v>
      </c>
      <c r="D43" s="30" t="s">
        <v>259</v>
      </c>
      <c r="E43" s="32">
        <v>796</v>
      </c>
      <c r="F43" s="35" t="s">
        <v>127</v>
      </c>
      <c r="G43" s="30" t="s">
        <v>259</v>
      </c>
      <c r="H43" s="30" t="s">
        <v>259</v>
      </c>
      <c r="I43" s="30" t="s">
        <v>259</v>
      </c>
      <c r="J43" s="30" t="s">
        <v>259</v>
      </c>
      <c r="K43" s="12"/>
      <c r="L43" s="12"/>
      <c r="M43" s="12"/>
      <c r="N43" s="12"/>
      <c r="O43" s="12"/>
      <c r="P43" s="15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2"/>
      <c r="BO43" s="12"/>
      <c r="BP43" s="12"/>
      <c r="BQ43" s="12"/>
      <c r="BR43" s="12"/>
      <c r="BS43" s="12"/>
      <c r="BT43" s="12"/>
      <c r="BU43" s="12"/>
      <c r="BV43" s="12"/>
      <c r="BW43" s="12"/>
      <c r="BX43" s="12"/>
      <c r="BY43" s="12"/>
      <c r="BZ43" s="12"/>
      <c r="CA43" s="12"/>
      <c r="CB43" s="12"/>
      <c r="CC43" s="12"/>
      <c r="CD43" s="12"/>
      <c r="CE43" s="12"/>
      <c r="CF43" s="12"/>
      <c r="CG43" s="12"/>
      <c r="CH43" s="12"/>
      <c r="CI43" s="12"/>
      <c r="CJ43" s="12"/>
      <c r="CK43" s="12"/>
      <c r="CL43" s="12"/>
      <c r="CM43" s="12"/>
      <c r="CN43" s="12"/>
      <c r="CO43" s="12"/>
      <c r="CP43" s="12"/>
      <c r="CQ43" s="12"/>
      <c r="CR43" s="12"/>
      <c r="CS43" s="12"/>
      <c r="CT43" s="12"/>
      <c r="CU43" s="12"/>
      <c r="CV43" s="12"/>
      <c r="CW43" s="12"/>
      <c r="CX43" s="12"/>
      <c r="CY43" s="12"/>
      <c r="CZ43" s="12"/>
      <c r="DA43" s="12"/>
      <c r="DB43" s="12"/>
      <c r="DC43" s="12"/>
      <c r="DD43" s="12"/>
      <c r="DE43" s="12"/>
      <c r="DF43" s="12"/>
      <c r="DG43" s="12"/>
    </row>
    <row r="44" spans="1:111" s="11" customFormat="1" ht="28.5" customHeight="1" x14ac:dyDescent="0.25">
      <c r="A44" s="45"/>
      <c r="B44" s="46"/>
      <c r="C44" s="47" t="s">
        <v>15</v>
      </c>
      <c r="D44" s="47"/>
      <c r="E44" s="32">
        <v>393</v>
      </c>
      <c r="F44" s="35" t="s">
        <v>9</v>
      </c>
      <c r="G44" s="48" t="s">
        <v>349</v>
      </c>
      <c r="H44" s="54"/>
      <c r="I44" s="54"/>
      <c r="J44" s="49"/>
      <c r="K44" s="12"/>
      <c r="L44" s="12"/>
      <c r="M44" s="12"/>
      <c r="N44" s="12"/>
      <c r="O44" s="12"/>
      <c r="P44" s="15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2"/>
      <c r="BO44" s="12"/>
      <c r="BP44" s="12"/>
      <c r="BQ44" s="12"/>
      <c r="BR44" s="12"/>
      <c r="BS44" s="12"/>
      <c r="BT44" s="12"/>
      <c r="BU44" s="12"/>
      <c r="BV44" s="12"/>
      <c r="BW44" s="12"/>
      <c r="BX44" s="12"/>
      <c r="BY44" s="12"/>
      <c r="BZ44" s="12"/>
      <c r="CA44" s="12"/>
      <c r="CB44" s="12"/>
      <c r="CC44" s="12"/>
      <c r="CD44" s="12"/>
      <c r="CE44" s="12"/>
      <c r="CF44" s="12"/>
      <c r="CG44" s="12"/>
      <c r="CH44" s="12"/>
      <c r="CI44" s="12"/>
      <c r="CJ44" s="12"/>
      <c r="CK44" s="12"/>
      <c r="CL44" s="12"/>
      <c r="CM44" s="12"/>
      <c r="CN44" s="12"/>
      <c r="CO44" s="12"/>
      <c r="CP44" s="12"/>
      <c r="CQ44" s="12"/>
      <c r="CR44" s="12"/>
      <c r="CS44" s="12"/>
      <c r="CT44" s="12"/>
      <c r="CU44" s="12"/>
      <c r="CV44" s="12"/>
      <c r="CW44" s="12"/>
      <c r="CX44" s="12"/>
      <c r="CY44" s="12"/>
      <c r="CZ44" s="12"/>
      <c r="DA44" s="12"/>
      <c r="DB44" s="12"/>
      <c r="DC44" s="12"/>
      <c r="DD44" s="12"/>
      <c r="DE44" s="12"/>
      <c r="DF44" s="12"/>
      <c r="DG44" s="12"/>
    </row>
    <row r="45" spans="1:111" ht="196.5" customHeight="1" x14ac:dyDescent="0.25">
      <c r="A45" s="45">
        <v>16</v>
      </c>
      <c r="B45" s="46" t="s">
        <v>116</v>
      </c>
      <c r="C45" s="32" t="s">
        <v>218</v>
      </c>
      <c r="D45" s="30" t="s">
        <v>153</v>
      </c>
      <c r="E45" s="32">
        <v>796</v>
      </c>
      <c r="F45" s="35" t="s">
        <v>127</v>
      </c>
      <c r="G45" s="30" t="s">
        <v>153</v>
      </c>
      <c r="H45" s="30" t="s">
        <v>153</v>
      </c>
      <c r="I45" s="30" t="s">
        <v>34</v>
      </c>
      <c r="J45" s="30" t="s">
        <v>34</v>
      </c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2"/>
      <c r="BO45" s="12"/>
      <c r="BP45" s="12"/>
      <c r="BQ45" s="12"/>
      <c r="BR45" s="12"/>
      <c r="BS45" s="12"/>
      <c r="BT45" s="12"/>
      <c r="BU45" s="12"/>
      <c r="BV45" s="12"/>
      <c r="BW45" s="12"/>
      <c r="BX45" s="12"/>
      <c r="BY45" s="12"/>
      <c r="BZ45" s="12"/>
      <c r="CA45" s="12"/>
      <c r="CB45" s="12"/>
      <c r="CC45" s="12"/>
      <c r="CD45" s="12"/>
      <c r="CE45" s="12"/>
      <c r="CF45" s="12"/>
      <c r="CG45" s="12"/>
      <c r="CH45" s="12"/>
      <c r="CI45" s="12"/>
      <c r="CJ45" s="12"/>
      <c r="CK45" s="12"/>
      <c r="CL45" s="12"/>
      <c r="CM45" s="12"/>
      <c r="CN45" s="12"/>
      <c r="CO45" s="12"/>
      <c r="CP45" s="12"/>
      <c r="CQ45" s="12"/>
      <c r="CR45" s="12"/>
      <c r="CS45" s="12"/>
      <c r="CT45" s="12"/>
      <c r="CU45" s="12"/>
      <c r="CV45" s="12"/>
      <c r="CW45" s="12"/>
      <c r="CX45" s="12"/>
      <c r="CY45" s="12"/>
      <c r="CZ45" s="12"/>
      <c r="DA45" s="12"/>
      <c r="DB45" s="12"/>
      <c r="DC45" s="12"/>
      <c r="DD45" s="12"/>
      <c r="DE45" s="12"/>
      <c r="DF45" s="12"/>
      <c r="DG45" s="12"/>
    </row>
    <row r="46" spans="1:111" ht="23.25" customHeight="1" x14ac:dyDescent="0.25">
      <c r="A46" s="45"/>
      <c r="B46" s="46"/>
      <c r="C46" s="47" t="s">
        <v>15</v>
      </c>
      <c r="D46" s="47"/>
      <c r="E46" s="32">
        <v>393</v>
      </c>
      <c r="F46" s="35" t="s">
        <v>9</v>
      </c>
      <c r="G46" s="48" t="s">
        <v>350</v>
      </c>
      <c r="H46" s="54"/>
      <c r="I46" s="54"/>
      <c r="J46" s="49"/>
    </row>
    <row r="47" spans="1:111" ht="275.25" customHeight="1" x14ac:dyDescent="0.25">
      <c r="A47" s="45">
        <v>17</v>
      </c>
      <c r="B47" s="46" t="s">
        <v>51</v>
      </c>
      <c r="C47" s="32" t="s">
        <v>50</v>
      </c>
      <c r="D47" s="30" t="s">
        <v>260</v>
      </c>
      <c r="E47" s="32">
        <v>796</v>
      </c>
      <c r="F47" s="35" t="s">
        <v>127</v>
      </c>
      <c r="G47" s="30" t="s">
        <v>260</v>
      </c>
      <c r="H47" s="30" t="s">
        <v>260</v>
      </c>
      <c r="I47" s="30" t="s">
        <v>260</v>
      </c>
      <c r="J47" s="30" t="s">
        <v>260</v>
      </c>
    </row>
    <row r="48" spans="1:111" ht="27" customHeight="1" x14ac:dyDescent="0.25">
      <c r="A48" s="45"/>
      <c r="B48" s="46"/>
      <c r="C48" s="47" t="s">
        <v>15</v>
      </c>
      <c r="D48" s="47"/>
      <c r="E48" s="32">
        <v>393</v>
      </c>
      <c r="F48" s="35" t="s">
        <v>9</v>
      </c>
      <c r="G48" s="48" t="s">
        <v>351</v>
      </c>
      <c r="H48" s="54"/>
      <c r="I48" s="54"/>
      <c r="J48" s="49"/>
    </row>
    <row r="49" spans="1:10" ht="409.6" customHeight="1" x14ac:dyDescent="0.25">
      <c r="A49" s="45">
        <v>18</v>
      </c>
      <c r="B49" s="46" t="s">
        <v>49</v>
      </c>
      <c r="C49" s="32" t="s">
        <v>52</v>
      </c>
      <c r="D49" s="30" t="s">
        <v>201</v>
      </c>
      <c r="E49" s="32">
        <v>796</v>
      </c>
      <c r="F49" s="35" t="s">
        <v>127</v>
      </c>
      <c r="G49" s="30" t="s">
        <v>201</v>
      </c>
      <c r="H49" s="30" t="s">
        <v>201</v>
      </c>
      <c r="I49" s="30" t="s">
        <v>201</v>
      </c>
      <c r="J49" s="30" t="s">
        <v>201</v>
      </c>
    </row>
    <row r="50" spans="1:10" ht="28.5" customHeight="1" x14ac:dyDescent="0.25">
      <c r="A50" s="45"/>
      <c r="B50" s="46"/>
      <c r="C50" s="47" t="s">
        <v>15</v>
      </c>
      <c r="D50" s="47"/>
      <c r="E50" s="32">
        <v>393</v>
      </c>
      <c r="F50" s="35" t="s">
        <v>127</v>
      </c>
      <c r="G50" s="48" t="s">
        <v>352</v>
      </c>
      <c r="H50" s="54"/>
      <c r="I50" s="54"/>
      <c r="J50" s="49"/>
    </row>
    <row r="51" spans="1:10" ht="288" customHeight="1" x14ac:dyDescent="0.25">
      <c r="A51" s="45">
        <v>19</v>
      </c>
      <c r="B51" s="46" t="s">
        <v>51</v>
      </c>
      <c r="C51" s="32" t="s">
        <v>53</v>
      </c>
      <c r="D51" s="35" t="s">
        <v>202</v>
      </c>
      <c r="E51" s="32">
        <v>796</v>
      </c>
      <c r="F51" s="35" t="s">
        <v>127</v>
      </c>
      <c r="G51" s="30" t="s">
        <v>202</v>
      </c>
      <c r="H51" s="30" t="s">
        <v>202</v>
      </c>
      <c r="I51" s="30" t="s">
        <v>202</v>
      </c>
      <c r="J51" s="30" t="s">
        <v>202</v>
      </c>
    </row>
    <row r="52" spans="1:10" ht="24" customHeight="1" x14ac:dyDescent="0.25">
      <c r="A52" s="45"/>
      <c r="B52" s="46"/>
      <c r="C52" s="47" t="s">
        <v>15</v>
      </c>
      <c r="D52" s="47"/>
      <c r="E52" s="32">
        <v>393</v>
      </c>
      <c r="F52" s="35" t="s">
        <v>127</v>
      </c>
      <c r="G52" s="48" t="s">
        <v>353</v>
      </c>
      <c r="H52" s="54"/>
      <c r="I52" s="54"/>
      <c r="J52" s="49"/>
    </row>
    <row r="53" spans="1:10" ht="197.25" customHeight="1" x14ac:dyDescent="0.25">
      <c r="A53" s="45">
        <v>20</v>
      </c>
      <c r="B53" s="46" t="s">
        <v>54</v>
      </c>
      <c r="C53" s="32" t="s">
        <v>55</v>
      </c>
      <c r="D53" s="35" t="s">
        <v>219</v>
      </c>
      <c r="E53" s="32">
        <v>796</v>
      </c>
      <c r="F53" s="35" t="s">
        <v>127</v>
      </c>
      <c r="G53" s="30" t="s">
        <v>198</v>
      </c>
      <c r="H53" s="30" t="s">
        <v>198</v>
      </c>
      <c r="I53" s="30" t="s">
        <v>198</v>
      </c>
      <c r="J53" s="30" t="s">
        <v>198</v>
      </c>
    </row>
    <row r="54" spans="1:10" ht="25.5" customHeight="1" x14ac:dyDescent="0.25">
      <c r="A54" s="45"/>
      <c r="B54" s="46"/>
      <c r="C54" s="47" t="s">
        <v>15</v>
      </c>
      <c r="D54" s="47"/>
      <c r="E54" s="32">
        <v>393</v>
      </c>
      <c r="F54" s="35" t="s">
        <v>9</v>
      </c>
      <c r="G54" s="45" t="s">
        <v>354</v>
      </c>
      <c r="H54" s="45"/>
      <c r="I54" s="45"/>
      <c r="J54" s="45"/>
    </row>
    <row r="55" spans="1:10" ht="140.25" customHeight="1" x14ac:dyDescent="0.25">
      <c r="A55" s="45">
        <v>21</v>
      </c>
      <c r="B55" s="46" t="s">
        <v>48</v>
      </c>
      <c r="C55" s="32" t="s">
        <v>154</v>
      </c>
      <c r="D55" s="30" t="s">
        <v>261</v>
      </c>
      <c r="E55" s="32">
        <v>796</v>
      </c>
      <c r="F55" s="35" t="s">
        <v>127</v>
      </c>
      <c r="G55" s="30" t="s">
        <v>261</v>
      </c>
      <c r="H55" s="30" t="s">
        <v>261</v>
      </c>
      <c r="I55" s="30" t="s">
        <v>261</v>
      </c>
      <c r="J55" s="30" t="s">
        <v>261</v>
      </c>
    </row>
    <row r="56" spans="1:10" ht="24.75" customHeight="1" x14ac:dyDescent="0.25">
      <c r="A56" s="45"/>
      <c r="B56" s="46"/>
      <c r="C56" s="47" t="s">
        <v>15</v>
      </c>
      <c r="D56" s="47"/>
      <c r="E56" s="32">
        <v>393</v>
      </c>
      <c r="F56" s="35" t="s">
        <v>9</v>
      </c>
      <c r="G56" s="45" t="s">
        <v>355</v>
      </c>
      <c r="H56" s="45"/>
      <c r="I56" s="45"/>
      <c r="J56" s="45"/>
    </row>
    <row r="57" spans="1:10" ht="261.75" customHeight="1" x14ac:dyDescent="0.25">
      <c r="A57" s="45">
        <v>22</v>
      </c>
      <c r="B57" s="46" t="s">
        <v>49</v>
      </c>
      <c r="C57" s="32" t="s">
        <v>56</v>
      </c>
      <c r="D57" s="30" t="s">
        <v>203</v>
      </c>
      <c r="E57" s="32">
        <v>796</v>
      </c>
      <c r="F57" s="35" t="s">
        <v>127</v>
      </c>
      <c r="G57" s="30" t="s">
        <v>203</v>
      </c>
      <c r="H57" s="30" t="s">
        <v>203</v>
      </c>
      <c r="I57" s="30" t="s">
        <v>203</v>
      </c>
      <c r="J57" s="30" t="s">
        <v>203</v>
      </c>
    </row>
    <row r="58" spans="1:10" ht="37.5" customHeight="1" x14ac:dyDescent="0.25">
      <c r="A58" s="45"/>
      <c r="B58" s="46"/>
      <c r="C58" s="47" t="s">
        <v>15</v>
      </c>
      <c r="D58" s="47"/>
      <c r="E58" s="32">
        <v>393</v>
      </c>
      <c r="F58" s="35" t="s">
        <v>9</v>
      </c>
      <c r="G58" s="48" t="s">
        <v>354</v>
      </c>
      <c r="H58" s="54"/>
      <c r="I58" s="54"/>
      <c r="J58" s="49"/>
    </row>
    <row r="59" spans="1:10" ht="84" customHeight="1" x14ac:dyDescent="0.25">
      <c r="A59" s="45">
        <v>23</v>
      </c>
      <c r="B59" s="46" t="s">
        <v>49</v>
      </c>
      <c r="C59" s="32" t="s">
        <v>57</v>
      </c>
      <c r="D59" s="30" t="s">
        <v>262</v>
      </c>
      <c r="E59" s="32">
        <v>796</v>
      </c>
      <c r="F59" s="35" t="s">
        <v>127</v>
      </c>
      <c r="G59" s="30" t="s">
        <v>262</v>
      </c>
      <c r="H59" s="30" t="s">
        <v>262</v>
      </c>
      <c r="I59" s="30" t="s">
        <v>262</v>
      </c>
      <c r="J59" s="30" t="s">
        <v>262</v>
      </c>
    </row>
    <row r="60" spans="1:10" ht="22.5" customHeight="1" x14ac:dyDescent="0.25">
      <c r="A60" s="45"/>
      <c r="B60" s="46"/>
      <c r="C60" s="45" t="s">
        <v>15</v>
      </c>
      <c r="D60" s="45"/>
      <c r="E60" s="32">
        <v>393</v>
      </c>
      <c r="F60" s="35" t="s">
        <v>9</v>
      </c>
      <c r="G60" s="48" t="s">
        <v>356</v>
      </c>
      <c r="H60" s="54"/>
      <c r="I60" s="54"/>
      <c r="J60" s="49"/>
    </row>
    <row r="61" spans="1:10" ht="303" customHeight="1" x14ac:dyDescent="0.25">
      <c r="A61" s="45">
        <v>24</v>
      </c>
      <c r="B61" s="46" t="s">
        <v>49</v>
      </c>
      <c r="C61" s="32" t="s">
        <v>58</v>
      </c>
      <c r="D61" s="30" t="s">
        <v>263</v>
      </c>
      <c r="E61" s="32">
        <v>796</v>
      </c>
      <c r="F61" s="35" t="s">
        <v>127</v>
      </c>
      <c r="G61" s="30" t="s">
        <v>263</v>
      </c>
      <c r="H61" s="30" t="s">
        <v>263</v>
      </c>
      <c r="I61" s="30" t="s">
        <v>263</v>
      </c>
      <c r="J61" s="30" t="s">
        <v>34</v>
      </c>
    </row>
    <row r="62" spans="1:10" ht="24" customHeight="1" x14ac:dyDescent="0.25">
      <c r="A62" s="45"/>
      <c r="B62" s="46"/>
      <c r="C62" s="45" t="s">
        <v>15</v>
      </c>
      <c r="D62" s="45"/>
      <c r="E62" s="32">
        <v>393</v>
      </c>
      <c r="F62" s="35" t="s">
        <v>9</v>
      </c>
      <c r="G62" s="48" t="s">
        <v>344</v>
      </c>
      <c r="H62" s="54"/>
      <c r="I62" s="54"/>
      <c r="J62" s="49"/>
    </row>
    <row r="63" spans="1:10" ht="132" customHeight="1" x14ac:dyDescent="0.25">
      <c r="A63" s="45">
        <v>25</v>
      </c>
      <c r="B63" s="46" t="s">
        <v>59</v>
      </c>
      <c r="C63" s="32" t="s">
        <v>60</v>
      </c>
      <c r="D63" s="30" t="s">
        <v>264</v>
      </c>
      <c r="E63" s="32">
        <v>796</v>
      </c>
      <c r="F63" s="35" t="s">
        <v>127</v>
      </c>
      <c r="G63" s="30" t="s">
        <v>264</v>
      </c>
      <c r="H63" s="30" t="s">
        <v>264</v>
      </c>
      <c r="I63" s="30" t="s">
        <v>264</v>
      </c>
      <c r="J63" s="30" t="s">
        <v>264</v>
      </c>
    </row>
    <row r="64" spans="1:10" ht="40.5" customHeight="1" x14ac:dyDescent="0.25">
      <c r="A64" s="45"/>
      <c r="B64" s="46"/>
      <c r="C64" s="47" t="s">
        <v>15</v>
      </c>
      <c r="D64" s="47"/>
      <c r="E64" s="32">
        <v>393</v>
      </c>
      <c r="F64" s="35" t="s">
        <v>9</v>
      </c>
      <c r="G64" s="48" t="s">
        <v>357</v>
      </c>
      <c r="H64" s="54"/>
      <c r="I64" s="54"/>
      <c r="J64" s="49"/>
    </row>
    <row r="65" spans="1:10" ht="31.5" customHeight="1" x14ac:dyDescent="0.25">
      <c r="A65" s="45">
        <v>26</v>
      </c>
      <c r="B65" s="46" t="s">
        <v>160</v>
      </c>
      <c r="C65" s="32" t="s">
        <v>234</v>
      </c>
      <c r="D65" s="30" t="s">
        <v>235</v>
      </c>
      <c r="E65" s="32">
        <v>796</v>
      </c>
      <c r="F65" s="35" t="s">
        <v>233</v>
      </c>
      <c r="G65" s="30" t="s">
        <v>170</v>
      </c>
      <c r="H65" s="30" t="s">
        <v>170</v>
      </c>
      <c r="I65" s="30" t="s">
        <v>170</v>
      </c>
      <c r="J65" s="30" t="s">
        <v>170</v>
      </c>
    </row>
    <row r="66" spans="1:10" ht="24.75" customHeight="1" x14ac:dyDescent="0.25">
      <c r="A66" s="45"/>
      <c r="B66" s="46"/>
      <c r="C66" s="45" t="s">
        <v>15</v>
      </c>
      <c r="D66" s="45"/>
      <c r="E66" s="32">
        <v>393</v>
      </c>
      <c r="F66" s="35" t="s">
        <v>9</v>
      </c>
      <c r="G66" s="48" t="s">
        <v>310</v>
      </c>
      <c r="H66" s="54"/>
      <c r="I66" s="54"/>
      <c r="J66" s="49"/>
    </row>
    <row r="67" spans="1:10" ht="102.75" customHeight="1" x14ac:dyDescent="0.25">
      <c r="A67" s="45">
        <v>27</v>
      </c>
      <c r="B67" s="46" t="s">
        <v>160</v>
      </c>
      <c r="C67" s="32" t="s">
        <v>171</v>
      </c>
      <c r="D67" s="30" t="s">
        <v>236</v>
      </c>
      <c r="E67" s="32">
        <v>796</v>
      </c>
      <c r="F67" s="35" t="s">
        <v>127</v>
      </c>
      <c r="G67" s="30" t="s">
        <v>236</v>
      </c>
      <c r="H67" s="30" t="s">
        <v>236</v>
      </c>
      <c r="I67" s="30" t="s">
        <v>236</v>
      </c>
      <c r="J67" s="30" t="s">
        <v>236</v>
      </c>
    </row>
    <row r="68" spans="1:10" ht="26.25" customHeight="1" x14ac:dyDescent="0.25">
      <c r="A68" s="45"/>
      <c r="B68" s="46"/>
      <c r="C68" s="45" t="s">
        <v>15</v>
      </c>
      <c r="D68" s="45"/>
      <c r="E68" s="32">
        <v>393</v>
      </c>
      <c r="F68" s="35" t="s">
        <v>9</v>
      </c>
      <c r="G68" s="48" t="s">
        <v>358</v>
      </c>
      <c r="H68" s="54"/>
      <c r="I68" s="54"/>
      <c r="J68" s="49"/>
    </row>
    <row r="69" spans="1:10" ht="252" customHeight="1" x14ac:dyDescent="0.25">
      <c r="A69" s="45">
        <v>28</v>
      </c>
      <c r="B69" s="46" t="s">
        <v>160</v>
      </c>
      <c r="C69" s="32" t="s">
        <v>161</v>
      </c>
      <c r="D69" s="30" t="s">
        <v>265</v>
      </c>
      <c r="E69" s="32">
        <v>796</v>
      </c>
      <c r="F69" s="35" t="s">
        <v>127</v>
      </c>
      <c r="G69" s="30" t="s">
        <v>265</v>
      </c>
      <c r="H69" s="30" t="s">
        <v>265</v>
      </c>
      <c r="I69" s="30" t="s">
        <v>266</v>
      </c>
      <c r="J69" s="30" t="s">
        <v>265</v>
      </c>
    </row>
    <row r="70" spans="1:10" ht="24" customHeight="1" x14ac:dyDescent="0.25">
      <c r="A70" s="45"/>
      <c r="B70" s="46"/>
      <c r="C70" s="45" t="s">
        <v>15</v>
      </c>
      <c r="D70" s="45"/>
      <c r="E70" s="32">
        <v>393</v>
      </c>
      <c r="F70" s="35" t="s">
        <v>9</v>
      </c>
      <c r="G70" s="48" t="s">
        <v>332</v>
      </c>
      <c r="H70" s="54"/>
      <c r="I70" s="54"/>
      <c r="J70" s="49"/>
    </row>
    <row r="71" spans="1:10" ht="126" customHeight="1" x14ac:dyDescent="0.25">
      <c r="A71" s="45">
        <v>29</v>
      </c>
      <c r="B71" s="46" t="s">
        <v>163</v>
      </c>
      <c r="C71" s="32" t="s">
        <v>172</v>
      </c>
      <c r="D71" s="30" t="s">
        <v>204</v>
      </c>
      <c r="E71" s="32">
        <v>796</v>
      </c>
      <c r="F71" s="35" t="s">
        <v>127</v>
      </c>
      <c r="G71" s="30" t="s">
        <v>204</v>
      </c>
      <c r="H71" s="30" t="s">
        <v>204</v>
      </c>
      <c r="I71" s="30" t="s">
        <v>204</v>
      </c>
      <c r="J71" s="30" t="s">
        <v>204</v>
      </c>
    </row>
    <row r="72" spans="1:10" ht="30.75" customHeight="1" x14ac:dyDescent="0.25">
      <c r="A72" s="45"/>
      <c r="B72" s="46"/>
      <c r="C72" s="45" t="s">
        <v>15</v>
      </c>
      <c r="D72" s="45"/>
      <c r="E72" s="32">
        <v>393</v>
      </c>
      <c r="F72" s="35" t="s">
        <v>9</v>
      </c>
      <c r="G72" s="48" t="s">
        <v>337</v>
      </c>
      <c r="H72" s="54"/>
      <c r="I72" s="54"/>
      <c r="J72" s="49"/>
    </row>
    <row r="73" spans="1:10" ht="142.5" customHeight="1" x14ac:dyDescent="0.25">
      <c r="A73" s="45">
        <v>30</v>
      </c>
      <c r="B73" s="46" t="s">
        <v>169</v>
      </c>
      <c r="C73" s="32" t="s">
        <v>177</v>
      </c>
      <c r="D73" s="30" t="s">
        <v>168</v>
      </c>
      <c r="E73" s="32">
        <v>796</v>
      </c>
      <c r="F73" s="35" t="s">
        <v>127</v>
      </c>
      <c r="G73" s="30" t="s">
        <v>168</v>
      </c>
      <c r="H73" s="30" t="s">
        <v>168</v>
      </c>
      <c r="I73" s="30" t="s">
        <v>168</v>
      </c>
      <c r="J73" s="30" t="s">
        <v>168</v>
      </c>
    </row>
    <row r="74" spans="1:10" ht="33" customHeight="1" x14ac:dyDescent="0.25">
      <c r="A74" s="45"/>
      <c r="B74" s="46"/>
      <c r="C74" s="45" t="s">
        <v>15</v>
      </c>
      <c r="D74" s="45"/>
      <c r="E74" s="32">
        <v>393</v>
      </c>
      <c r="F74" s="35" t="s">
        <v>9</v>
      </c>
      <c r="G74" s="48" t="s">
        <v>327</v>
      </c>
      <c r="H74" s="54"/>
      <c r="I74" s="54"/>
      <c r="J74" s="49"/>
    </row>
    <row r="75" spans="1:10" ht="99.75" customHeight="1" x14ac:dyDescent="0.25">
      <c r="A75" s="45">
        <v>31</v>
      </c>
      <c r="B75" s="46" t="s">
        <v>160</v>
      </c>
      <c r="C75" s="32" t="s">
        <v>158</v>
      </c>
      <c r="D75" s="30" t="s">
        <v>159</v>
      </c>
      <c r="E75" s="32">
        <v>796</v>
      </c>
      <c r="F75" s="35" t="s">
        <v>127</v>
      </c>
      <c r="G75" s="30" t="s">
        <v>159</v>
      </c>
      <c r="H75" s="30" t="s">
        <v>159</v>
      </c>
      <c r="I75" s="30" t="s">
        <v>159</v>
      </c>
      <c r="J75" s="30" t="s">
        <v>159</v>
      </c>
    </row>
    <row r="76" spans="1:10" ht="22.5" customHeight="1" x14ac:dyDescent="0.25">
      <c r="A76" s="45"/>
      <c r="B76" s="46"/>
      <c r="C76" s="45" t="s">
        <v>15</v>
      </c>
      <c r="D76" s="45"/>
      <c r="E76" s="32">
        <v>393</v>
      </c>
      <c r="F76" s="35" t="s">
        <v>9</v>
      </c>
      <c r="G76" s="48" t="s">
        <v>337</v>
      </c>
      <c r="H76" s="54"/>
      <c r="I76" s="54"/>
      <c r="J76" s="49"/>
    </row>
    <row r="77" spans="1:10" ht="194.25" customHeight="1" x14ac:dyDescent="0.25">
      <c r="A77" s="45">
        <v>32</v>
      </c>
      <c r="B77" s="46" t="s">
        <v>157</v>
      </c>
      <c r="C77" s="32" t="s">
        <v>155</v>
      </c>
      <c r="D77" s="30" t="s">
        <v>156</v>
      </c>
      <c r="E77" s="32">
        <v>796</v>
      </c>
      <c r="F77" s="35" t="s">
        <v>127</v>
      </c>
      <c r="G77" s="30" t="s">
        <v>156</v>
      </c>
      <c r="H77" s="30" t="s">
        <v>156</v>
      </c>
      <c r="I77" s="30" t="s">
        <v>156</v>
      </c>
      <c r="J77" s="30" t="s">
        <v>156</v>
      </c>
    </row>
    <row r="78" spans="1:10" ht="32.25" customHeight="1" x14ac:dyDescent="0.25">
      <c r="A78" s="45"/>
      <c r="B78" s="46"/>
      <c r="C78" s="45" t="s">
        <v>15</v>
      </c>
      <c r="D78" s="45"/>
      <c r="E78" s="32">
        <v>393</v>
      </c>
      <c r="F78" s="35" t="s">
        <v>9</v>
      </c>
      <c r="G78" s="48" t="s">
        <v>358</v>
      </c>
      <c r="H78" s="54"/>
      <c r="I78" s="54"/>
      <c r="J78" s="49"/>
    </row>
    <row r="79" spans="1:10" ht="86.25" customHeight="1" x14ac:dyDescent="0.25">
      <c r="A79" s="45">
        <v>33</v>
      </c>
      <c r="B79" s="46" t="s">
        <v>61</v>
      </c>
      <c r="C79" s="32" t="s">
        <v>62</v>
      </c>
      <c r="D79" s="30" t="s">
        <v>179</v>
      </c>
      <c r="E79" s="32">
        <v>796</v>
      </c>
      <c r="F79" s="35" t="s">
        <v>127</v>
      </c>
      <c r="G79" s="30" t="s">
        <v>179</v>
      </c>
      <c r="H79" s="30" t="s">
        <v>179</v>
      </c>
      <c r="I79" s="30" t="s">
        <v>179</v>
      </c>
      <c r="J79" s="30" t="s">
        <v>179</v>
      </c>
    </row>
    <row r="80" spans="1:10" ht="24.75" customHeight="1" x14ac:dyDescent="0.25">
      <c r="A80" s="45"/>
      <c r="B80" s="46"/>
      <c r="C80" s="45" t="s">
        <v>15</v>
      </c>
      <c r="D80" s="45"/>
      <c r="E80" s="32">
        <v>393</v>
      </c>
      <c r="F80" s="35" t="s">
        <v>9</v>
      </c>
      <c r="G80" s="48" t="s">
        <v>175</v>
      </c>
      <c r="H80" s="54"/>
      <c r="I80" s="54"/>
      <c r="J80" s="49"/>
    </row>
    <row r="81" spans="1:10" ht="198" customHeight="1" x14ac:dyDescent="0.25">
      <c r="A81" s="45">
        <v>34</v>
      </c>
      <c r="B81" s="46" t="s">
        <v>61</v>
      </c>
      <c r="C81" s="32" t="s">
        <v>63</v>
      </c>
      <c r="D81" s="30" t="s">
        <v>220</v>
      </c>
      <c r="E81" s="32">
        <v>796</v>
      </c>
      <c r="F81" s="35" t="s">
        <v>127</v>
      </c>
      <c r="G81" s="30" t="s">
        <v>220</v>
      </c>
      <c r="H81" s="30" t="s">
        <v>220</v>
      </c>
      <c r="I81" s="30" t="s">
        <v>220</v>
      </c>
      <c r="J81" s="30" t="s">
        <v>220</v>
      </c>
    </row>
    <row r="82" spans="1:10" ht="25.5" customHeight="1" x14ac:dyDescent="0.25">
      <c r="A82" s="45"/>
      <c r="B82" s="46"/>
      <c r="C82" s="45" t="s">
        <v>15</v>
      </c>
      <c r="D82" s="45"/>
      <c r="E82" s="32">
        <v>393</v>
      </c>
      <c r="F82" s="35" t="s">
        <v>9</v>
      </c>
      <c r="G82" s="48" t="s">
        <v>330</v>
      </c>
      <c r="H82" s="54"/>
      <c r="I82" s="54"/>
      <c r="J82" s="49"/>
    </row>
    <row r="83" spans="1:10" ht="79.5" customHeight="1" x14ac:dyDescent="0.25">
      <c r="A83" s="45">
        <v>35</v>
      </c>
      <c r="B83" s="46" t="s">
        <v>64</v>
      </c>
      <c r="C83" s="32" t="s">
        <v>65</v>
      </c>
      <c r="D83" s="30" t="s">
        <v>122</v>
      </c>
      <c r="E83" s="32">
        <v>796</v>
      </c>
      <c r="F83" s="35" t="s">
        <v>127</v>
      </c>
      <c r="G83" s="30" t="s">
        <v>122</v>
      </c>
      <c r="H83" s="30" t="s">
        <v>122</v>
      </c>
      <c r="I83" s="30" t="s">
        <v>122</v>
      </c>
      <c r="J83" s="30" t="s">
        <v>122</v>
      </c>
    </row>
    <row r="84" spans="1:10" ht="22.5" customHeight="1" x14ac:dyDescent="0.25">
      <c r="A84" s="45"/>
      <c r="B84" s="46"/>
      <c r="C84" s="45" t="s">
        <v>15</v>
      </c>
      <c r="D84" s="45"/>
      <c r="E84" s="32">
        <v>393</v>
      </c>
      <c r="F84" s="35" t="s">
        <v>9</v>
      </c>
      <c r="G84" s="48" t="s">
        <v>359</v>
      </c>
      <c r="H84" s="54"/>
      <c r="I84" s="54"/>
      <c r="J84" s="49"/>
    </row>
    <row r="85" spans="1:10" ht="70.5" customHeight="1" x14ac:dyDescent="0.25">
      <c r="A85" s="45">
        <v>36</v>
      </c>
      <c r="B85" s="46" t="s">
        <v>49</v>
      </c>
      <c r="C85" s="32" t="s">
        <v>66</v>
      </c>
      <c r="D85" s="30" t="s">
        <v>237</v>
      </c>
      <c r="E85" s="32">
        <v>796</v>
      </c>
      <c r="F85" s="35" t="s">
        <v>127</v>
      </c>
      <c r="G85" s="30" t="s">
        <v>237</v>
      </c>
      <c r="H85" s="30" t="s">
        <v>237</v>
      </c>
      <c r="I85" s="30" t="s">
        <v>237</v>
      </c>
      <c r="J85" s="30" t="s">
        <v>237</v>
      </c>
    </row>
    <row r="86" spans="1:10" ht="22.5" customHeight="1" x14ac:dyDescent="0.25">
      <c r="A86" s="45"/>
      <c r="B86" s="46"/>
      <c r="C86" s="45" t="s">
        <v>15</v>
      </c>
      <c r="D86" s="45"/>
      <c r="E86" s="32">
        <v>393</v>
      </c>
      <c r="F86" s="35" t="s">
        <v>9</v>
      </c>
      <c r="G86" s="45" t="s">
        <v>328</v>
      </c>
      <c r="H86" s="45"/>
      <c r="I86" s="45"/>
      <c r="J86" s="45"/>
    </row>
    <row r="87" spans="1:10" ht="103.5" customHeight="1" x14ac:dyDescent="0.25">
      <c r="A87" s="45">
        <v>37</v>
      </c>
      <c r="B87" s="46" t="s">
        <v>67</v>
      </c>
      <c r="C87" s="32" t="s">
        <v>68</v>
      </c>
      <c r="D87" s="30" t="s">
        <v>267</v>
      </c>
      <c r="E87" s="32">
        <v>796</v>
      </c>
      <c r="F87" s="35" t="s">
        <v>127</v>
      </c>
      <c r="G87" s="30" t="s">
        <v>267</v>
      </c>
      <c r="H87" s="30" t="s">
        <v>267</v>
      </c>
      <c r="I87" s="30" t="s">
        <v>267</v>
      </c>
      <c r="J87" s="30" t="s">
        <v>267</v>
      </c>
    </row>
    <row r="88" spans="1:10" ht="22.5" customHeight="1" x14ac:dyDescent="0.25">
      <c r="A88" s="45"/>
      <c r="B88" s="46"/>
      <c r="C88" s="45" t="s">
        <v>15</v>
      </c>
      <c r="D88" s="45"/>
      <c r="E88" s="32">
        <v>393</v>
      </c>
      <c r="F88" s="35" t="s">
        <v>9</v>
      </c>
      <c r="G88" s="48" t="s">
        <v>178</v>
      </c>
      <c r="H88" s="54"/>
      <c r="I88" s="54"/>
      <c r="J88" s="49"/>
    </row>
    <row r="89" spans="1:10" ht="288.75" customHeight="1" x14ac:dyDescent="0.25">
      <c r="A89" s="45">
        <v>38</v>
      </c>
      <c r="B89" s="46" t="s">
        <v>116</v>
      </c>
      <c r="C89" s="32" t="s">
        <v>71</v>
      </c>
      <c r="D89" s="30" t="s">
        <v>268</v>
      </c>
      <c r="E89" s="32">
        <v>796</v>
      </c>
      <c r="F89" s="35" t="s">
        <v>127</v>
      </c>
      <c r="G89" s="30" t="s">
        <v>268</v>
      </c>
      <c r="H89" s="30" t="s">
        <v>268</v>
      </c>
      <c r="I89" s="30" t="s">
        <v>268</v>
      </c>
      <c r="J89" s="30" t="s">
        <v>268</v>
      </c>
    </row>
    <row r="90" spans="1:10" ht="28.5" customHeight="1" x14ac:dyDescent="0.25">
      <c r="A90" s="45"/>
      <c r="B90" s="46"/>
      <c r="C90" s="45" t="s">
        <v>15</v>
      </c>
      <c r="D90" s="45"/>
      <c r="E90" s="32">
        <v>393</v>
      </c>
      <c r="F90" s="35" t="s">
        <v>9</v>
      </c>
      <c r="G90" s="48" t="s">
        <v>328</v>
      </c>
      <c r="H90" s="54"/>
      <c r="I90" s="54"/>
      <c r="J90" s="49"/>
    </row>
    <row r="91" spans="1:10" ht="141" customHeight="1" x14ac:dyDescent="0.25">
      <c r="A91" s="45">
        <v>39</v>
      </c>
      <c r="B91" s="46" t="s">
        <v>46</v>
      </c>
      <c r="C91" s="32" t="s">
        <v>72</v>
      </c>
      <c r="D91" s="30" t="s">
        <v>180</v>
      </c>
      <c r="E91" s="32">
        <v>796</v>
      </c>
      <c r="F91" s="35" t="s">
        <v>127</v>
      </c>
      <c r="G91" s="30" t="s">
        <v>180</v>
      </c>
      <c r="H91" s="30" t="s">
        <v>180</v>
      </c>
      <c r="I91" s="30" t="s">
        <v>180</v>
      </c>
      <c r="J91" s="30" t="s">
        <v>180</v>
      </c>
    </row>
    <row r="92" spans="1:10" ht="25.5" customHeight="1" x14ac:dyDescent="0.25">
      <c r="A92" s="45"/>
      <c r="B92" s="46"/>
      <c r="C92" s="45" t="s">
        <v>15</v>
      </c>
      <c r="D92" s="45"/>
      <c r="E92" s="32">
        <v>393</v>
      </c>
      <c r="F92" s="35" t="s">
        <v>9</v>
      </c>
      <c r="G92" s="48" t="s">
        <v>360</v>
      </c>
      <c r="H92" s="54"/>
      <c r="I92" s="54"/>
      <c r="J92" s="49"/>
    </row>
    <row r="93" spans="1:10" ht="123" customHeight="1" x14ac:dyDescent="0.25">
      <c r="A93" s="52">
        <v>40</v>
      </c>
      <c r="B93" s="75" t="s">
        <v>46</v>
      </c>
      <c r="C93" s="32" t="s">
        <v>73</v>
      </c>
      <c r="D93" s="30" t="s">
        <v>180</v>
      </c>
      <c r="E93" s="32">
        <v>796</v>
      </c>
      <c r="F93" s="35" t="s">
        <v>127</v>
      </c>
      <c r="G93" s="30" t="s">
        <v>180</v>
      </c>
      <c r="H93" s="30" t="s">
        <v>180</v>
      </c>
      <c r="I93" s="30" t="s">
        <v>180</v>
      </c>
      <c r="J93" s="30" t="s">
        <v>180</v>
      </c>
    </row>
    <row r="94" spans="1:10" ht="23.25" customHeight="1" x14ac:dyDescent="0.25">
      <c r="A94" s="53"/>
      <c r="B94" s="76"/>
      <c r="C94" s="48" t="s">
        <v>15</v>
      </c>
      <c r="D94" s="49"/>
      <c r="E94" s="32">
        <v>393</v>
      </c>
      <c r="F94" s="35" t="s">
        <v>9</v>
      </c>
      <c r="G94" s="48" t="s">
        <v>314</v>
      </c>
      <c r="H94" s="54"/>
      <c r="I94" s="54"/>
      <c r="J94" s="49"/>
    </row>
    <row r="95" spans="1:10" ht="140.25" customHeight="1" x14ac:dyDescent="0.25">
      <c r="A95" s="45">
        <v>41</v>
      </c>
      <c r="B95" s="46" t="s">
        <v>74</v>
      </c>
      <c r="C95" s="32" t="s">
        <v>75</v>
      </c>
      <c r="D95" s="30" t="s">
        <v>182</v>
      </c>
      <c r="E95" s="32">
        <v>796</v>
      </c>
      <c r="F95" s="35" t="s">
        <v>127</v>
      </c>
      <c r="G95" s="30" t="s">
        <v>182</v>
      </c>
      <c r="H95" s="30" t="s">
        <v>182</v>
      </c>
      <c r="I95" s="30" t="s">
        <v>182</v>
      </c>
      <c r="J95" s="30" t="s">
        <v>182</v>
      </c>
    </row>
    <row r="96" spans="1:10" ht="29.25" customHeight="1" x14ac:dyDescent="0.25">
      <c r="A96" s="45"/>
      <c r="B96" s="46"/>
      <c r="C96" s="45" t="s">
        <v>15</v>
      </c>
      <c r="D96" s="45"/>
      <c r="E96" s="32">
        <v>393</v>
      </c>
      <c r="F96" s="35" t="s">
        <v>9</v>
      </c>
      <c r="G96" s="48" t="s">
        <v>361</v>
      </c>
      <c r="H96" s="54"/>
      <c r="I96" s="54"/>
      <c r="J96" s="49"/>
    </row>
    <row r="97" spans="1:10" ht="138" customHeight="1" x14ac:dyDescent="0.25">
      <c r="A97" s="45">
        <v>42</v>
      </c>
      <c r="B97" s="46" t="s">
        <v>76</v>
      </c>
      <c r="C97" s="32" t="s">
        <v>77</v>
      </c>
      <c r="D97" s="30" t="s">
        <v>238</v>
      </c>
      <c r="E97" s="32">
        <v>796</v>
      </c>
      <c r="F97" s="35" t="s">
        <v>127</v>
      </c>
      <c r="G97" s="30" t="s">
        <v>238</v>
      </c>
      <c r="H97" s="30" t="s">
        <v>238</v>
      </c>
      <c r="I97" s="30" t="s">
        <v>238</v>
      </c>
      <c r="J97" s="30" t="s">
        <v>238</v>
      </c>
    </row>
    <row r="98" spans="1:10" ht="21" customHeight="1" x14ac:dyDescent="0.25">
      <c r="A98" s="45"/>
      <c r="B98" s="46"/>
      <c r="C98" s="45" t="s">
        <v>15</v>
      </c>
      <c r="D98" s="45"/>
      <c r="E98" s="32">
        <v>393</v>
      </c>
      <c r="F98" s="35" t="s">
        <v>9</v>
      </c>
      <c r="G98" s="48" t="s">
        <v>362</v>
      </c>
      <c r="H98" s="54"/>
      <c r="I98" s="54"/>
      <c r="J98" s="49"/>
    </row>
    <row r="99" spans="1:10" ht="111" customHeight="1" x14ac:dyDescent="0.25">
      <c r="A99" s="45">
        <v>43</v>
      </c>
      <c r="B99" s="46" t="s">
        <v>78</v>
      </c>
      <c r="C99" s="32" t="s">
        <v>79</v>
      </c>
      <c r="D99" s="30" t="s">
        <v>183</v>
      </c>
      <c r="E99" s="32">
        <v>796</v>
      </c>
      <c r="F99" s="35" t="s">
        <v>127</v>
      </c>
      <c r="G99" s="30" t="s">
        <v>183</v>
      </c>
      <c r="H99" s="30" t="s">
        <v>183</v>
      </c>
      <c r="I99" s="30" t="s">
        <v>183</v>
      </c>
      <c r="J99" s="30" t="s">
        <v>183</v>
      </c>
    </row>
    <row r="100" spans="1:10" ht="24.75" customHeight="1" x14ac:dyDescent="0.25">
      <c r="A100" s="45"/>
      <c r="B100" s="46"/>
      <c r="C100" s="45" t="s">
        <v>15</v>
      </c>
      <c r="D100" s="45"/>
      <c r="E100" s="32">
        <v>393</v>
      </c>
      <c r="F100" s="35" t="s">
        <v>9</v>
      </c>
      <c r="G100" s="48" t="s">
        <v>327</v>
      </c>
      <c r="H100" s="54"/>
      <c r="I100" s="54"/>
      <c r="J100" s="49"/>
    </row>
    <row r="101" spans="1:10" ht="60.75" customHeight="1" x14ac:dyDescent="0.25">
      <c r="A101" s="45">
        <v>44</v>
      </c>
      <c r="B101" s="46" t="s">
        <v>116</v>
      </c>
      <c r="C101" s="32" t="s">
        <v>81</v>
      </c>
      <c r="D101" s="30" t="s">
        <v>184</v>
      </c>
      <c r="E101" s="32">
        <v>796</v>
      </c>
      <c r="F101" s="35" t="s">
        <v>127</v>
      </c>
      <c r="G101" s="30" t="s">
        <v>184</v>
      </c>
      <c r="H101" s="30" t="s">
        <v>184</v>
      </c>
      <c r="I101" s="30" t="s">
        <v>184</v>
      </c>
      <c r="J101" s="30" t="s">
        <v>184</v>
      </c>
    </row>
    <row r="102" spans="1:10" ht="27.75" customHeight="1" x14ac:dyDescent="0.25">
      <c r="A102" s="45"/>
      <c r="B102" s="46"/>
      <c r="C102" s="45" t="s">
        <v>15</v>
      </c>
      <c r="D102" s="45"/>
      <c r="E102" s="32">
        <v>393</v>
      </c>
      <c r="F102" s="35" t="s">
        <v>9</v>
      </c>
      <c r="G102" s="48" t="s">
        <v>339</v>
      </c>
      <c r="H102" s="54"/>
      <c r="I102" s="54"/>
      <c r="J102" s="49"/>
    </row>
    <row r="103" spans="1:10" ht="84.75" customHeight="1" x14ac:dyDescent="0.25">
      <c r="A103" s="45">
        <v>45</v>
      </c>
      <c r="B103" s="46" t="s">
        <v>116</v>
      </c>
      <c r="C103" s="32" t="s">
        <v>82</v>
      </c>
      <c r="D103" s="30" t="s">
        <v>185</v>
      </c>
      <c r="E103" s="32">
        <v>796</v>
      </c>
      <c r="F103" s="35" t="s">
        <v>127</v>
      </c>
      <c r="G103" s="30" t="s">
        <v>185</v>
      </c>
      <c r="H103" s="30" t="s">
        <v>185</v>
      </c>
      <c r="I103" s="30" t="s">
        <v>185</v>
      </c>
      <c r="J103" s="30" t="s">
        <v>185</v>
      </c>
    </row>
    <row r="104" spans="1:10" ht="25.5" customHeight="1" x14ac:dyDescent="0.25">
      <c r="A104" s="45"/>
      <c r="B104" s="46"/>
      <c r="C104" s="45" t="s">
        <v>15</v>
      </c>
      <c r="D104" s="45"/>
      <c r="E104" s="32">
        <v>393</v>
      </c>
      <c r="F104" s="35" t="s">
        <v>9</v>
      </c>
      <c r="G104" s="48" t="s">
        <v>358</v>
      </c>
      <c r="H104" s="54"/>
      <c r="I104" s="54"/>
      <c r="J104" s="49"/>
    </row>
    <row r="105" spans="1:10" ht="81" customHeight="1" x14ac:dyDescent="0.25">
      <c r="A105" s="45">
        <v>46</v>
      </c>
      <c r="B105" s="46" t="s">
        <v>49</v>
      </c>
      <c r="C105" s="32" t="s">
        <v>83</v>
      </c>
      <c r="D105" s="30" t="s">
        <v>185</v>
      </c>
      <c r="E105" s="32">
        <v>796</v>
      </c>
      <c r="F105" s="35" t="s">
        <v>127</v>
      </c>
      <c r="G105" s="30" t="s">
        <v>185</v>
      </c>
      <c r="H105" s="30" t="s">
        <v>185</v>
      </c>
      <c r="I105" s="30" t="s">
        <v>185</v>
      </c>
      <c r="J105" s="30" t="s">
        <v>185</v>
      </c>
    </row>
    <row r="106" spans="1:10" ht="33" customHeight="1" x14ac:dyDescent="0.25">
      <c r="A106" s="45"/>
      <c r="B106" s="46"/>
      <c r="C106" s="45" t="s">
        <v>15</v>
      </c>
      <c r="D106" s="45"/>
      <c r="E106" s="32">
        <v>393</v>
      </c>
      <c r="F106" s="35" t="s">
        <v>9</v>
      </c>
      <c r="G106" s="48" t="s">
        <v>363</v>
      </c>
      <c r="H106" s="54"/>
      <c r="I106" s="54"/>
      <c r="J106" s="49"/>
    </row>
    <row r="107" spans="1:10" ht="71.25" customHeight="1" x14ac:dyDescent="0.25">
      <c r="A107" s="45">
        <v>47</v>
      </c>
      <c r="B107" s="46" t="s">
        <v>116</v>
      </c>
      <c r="C107" s="32" t="s">
        <v>84</v>
      </c>
      <c r="D107" s="30" t="s">
        <v>185</v>
      </c>
      <c r="E107" s="32">
        <v>796</v>
      </c>
      <c r="F107" s="35" t="s">
        <v>127</v>
      </c>
      <c r="G107" s="30" t="s">
        <v>185</v>
      </c>
      <c r="H107" s="30" t="s">
        <v>185</v>
      </c>
      <c r="I107" s="30" t="s">
        <v>185</v>
      </c>
      <c r="J107" s="30" t="s">
        <v>185</v>
      </c>
    </row>
    <row r="108" spans="1:10" ht="23.25" customHeight="1" x14ac:dyDescent="0.25">
      <c r="A108" s="45"/>
      <c r="B108" s="46"/>
      <c r="C108" s="45" t="s">
        <v>15</v>
      </c>
      <c r="D108" s="45"/>
      <c r="E108" s="32">
        <v>393</v>
      </c>
      <c r="F108" s="35" t="s">
        <v>9</v>
      </c>
      <c r="G108" s="48" t="s">
        <v>352</v>
      </c>
      <c r="H108" s="54"/>
      <c r="I108" s="54"/>
      <c r="J108" s="49"/>
    </row>
    <row r="109" spans="1:10" ht="122.25" customHeight="1" x14ac:dyDescent="0.25">
      <c r="A109" s="45">
        <v>48</v>
      </c>
      <c r="B109" s="46" t="s">
        <v>49</v>
      </c>
      <c r="C109" s="32" t="s">
        <v>85</v>
      </c>
      <c r="D109" s="30" t="s">
        <v>239</v>
      </c>
      <c r="E109" s="32">
        <v>796</v>
      </c>
      <c r="F109" s="35" t="s">
        <v>127</v>
      </c>
      <c r="G109" s="30" t="s">
        <v>239</v>
      </c>
      <c r="H109" s="30" t="s">
        <v>239</v>
      </c>
      <c r="I109" s="30" t="s">
        <v>239</v>
      </c>
      <c r="J109" s="30" t="s">
        <v>239</v>
      </c>
    </row>
    <row r="110" spans="1:10" ht="25.5" customHeight="1" x14ac:dyDescent="0.25">
      <c r="A110" s="45"/>
      <c r="B110" s="46"/>
      <c r="C110" s="45" t="s">
        <v>15</v>
      </c>
      <c r="D110" s="45"/>
      <c r="E110" s="32">
        <v>393</v>
      </c>
      <c r="F110" s="35" t="s">
        <v>9</v>
      </c>
      <c r="G110" s="48" t="s">
        <v>310</v>
      </c>
      <c r="H110" s="54"/>
      <c r="I110" s="54"/>
      <c r="J110" s="49"/>
    </row>
    <row r="111" spans="1:10" ht="69" customHeight="1" x14ac:dyDescent="0.25">
      <c r="A111" s="45">
        <v>49</v>
      </c>
      <c r="B111" s="46" t="s">
        <v>49</v>
      </c>
      <c r="C111" s="32" t="s">
        <v>86</v>
      </c>
      <c r="D111" s="30" t="s">
        <v>185</v>
      </c>
      <c r="E111" s="32">
        <v>796</v>
      </c>
      <c r="F111" s="35" t="s">
        <v>127</v>
      </c>
      <c r="G111" s="30" t="s">
        <v>185</v>
      </c>
      <c r="H111" s="30" t="s">
        <v>185</v>
      </c>
      <c r="I111" s="30" t="s">
        <v>185</v>
      </c>
      <c r="J111" s="30" t="s">
        <v>185</v>
      </c>
    </row>
    <row r="112" spans="1:10" ht="22.5" customHeight="1" x14ac:dyDescent="0.25">
      <c r="A112" s="45"/>
      <c r="B112" s="46"/>
      <c r="C112" s="45" t="s">
        <v>15</v>
      </c>
      <c r="D112" s="45"/>
      <c r="E112" s="32">
        <v>393</v>
      </c>
      <c r="F112" s="35" t="s">
        <v>9</v>
      </c>
      <c r="G112" s="48" t="s">
        <v>176</v>
      </c>
      <c r="H112" s="54"/>
      <c r="I112" s="54"/>
      <c r="J112" s="49"/>
    </row>
    <row r="113" spans="1:19" ht="153.75" customHeight="1" x14ac:dyDescent="0.25">
      <c r="A113" s="45">
        <v>50</v>
      </c>
      <c r="B113" s="46" t="s">
        <v>163</v>
      </c>
      <c r="C113" s="32" t="s">
        <v>162</v>
      </c>
      <c r="D113" s="30" t="s">
        <v>269</v>
      </c>
      <c r="E113" s="32">
        <v>796</v>
      </c>
      <c r="F113" s="35" t="s">
        <v>127</v>
      </c>
      <c r="G113" s="30" t="s">
        <v>269</v>
      </c>
      <c r="H113" s="30" t="s">
        <v>269</v>
      </c>
      <c r="I113" s="30" t="s">
        <v>269</v>
      </c>
      <c r="J113" s="30" t="s">
        <v>269</v>
      </c>
    </row>
    <row r="114" spans="1:19" ht="26.25" customHeight="1" x14ac:dyDescent="0.25">
      <c r="A114" s="45"/>
      <c r="B114" s="46"/>
      <c r="C114" s="45" t="s">
        <v>15</v>
      </c>
      <c r="D114" s="45"/>
      <c r="E114" s="32">
        <v>393</v>
      </c>
      <c r="F114" s="35" t="s">
        <v>9</v>
      </c>
      <c r="G114" s="48" t="s">
        <v>178</v>
      </c>
      <c r="H114" s="54"/>
      <c r="I114" s="54"/>
      <c r="J114" s="49"/>
    </row>
    <row r="115" spans="1:19" ht="92.25" customHeight="1" x14ac:dyDescent="0.25">
      <c r="A115" s="45">
        <v>51</v>
      </c>
      <c r="B115" s="46" t="s">
        <v>116</v>
      </c>
      <c r="C115" s="32" t="s">
        <v>87</v>
      </c>
      <c r="D115" s="30" t="s">
        <v>185</v>
      </c>
      <c r="E115" s="32">
        <v>796</v>
      </c>
      <c r="F115" s="35" t="s">
        <v>127</v>
      </c>
      <c r="G115" s="30" t="s">
        <v>185</v>
      </c>
      <c r="H115" s="30" t="s">
        <v>185</v>
      </c>
      <c r="I115" s="30" t="s">
        <v>185</v>
      </c>
      <c r="J115" s="30" t="s">
        <v>185</v>
      </c>
    </row>
    <row r="116" spans="1:19" ht="21.75" customHeight="1" x14ac:dyDescent="0.25">
      <c r="A116" s="45"/>
      <c r="B116" s="46"/>
      <c r="C116" s="45" t="s">
        <v>15</v>
      </c>
      <c r="D116" s="45"/>
      <c r="E116" s="32"/>
      <c r="F116" s="35"/>
      <c r="G116" s="48" t="s">
        <v>364</v>
      </c>
      <c r="H116" s="54"/>
      <c r="I116" s="54"/>
      <c r="J116" s="49"/>
    </row>
    <row r="117" spans="1:19" ht="186.75" customHeight="1" x14ac:dyDescent="0.25">
      <c r="A117" s="45">
        <v>52</v>
      </c>
      <c r="B117" s="46" t="s">
        <v>116</v>
      </c>
      <c r="C117" s="32" t="s">
        <v>88</v>
      </c>
      <c r="D117" s="30" t="s">
        <v>270</v>
      </c>
      <c r="E117" s="32">
        <v>796</v>
      </c>
      <c r="F117" s="35" t="s">
        <v>127</v>
      </c>
      <c r="G117" s="30" t="s">
        <v>271</v>
      </c>
      <c r="H117" s="30" t="s">
        <v>271</v>
      </c>
      <c r="I117" s="30" t="s">
        <v>271</v>
      </c>
      <c r="J117" s="30" t="s">
        <v>271</v>
      </c>
    </row>
    <row r="118" spans="1:19" ht="26.25" customHeight="1" x14ac:dyDescent="0.25">
      <c r="A118" s="45"/>
      <c r="B118" s="46"/>
      <c r="C118" s="45" t="s">
        <v>15</v>
      </c>
      <c r="D118" s="45"/>
      <c r="E118" s="32">
        <v>393</v>
      </c>
      <c r="F118" s="35" t="s">
        <v>9</v>
      </c>
      <c r="G118" s="48" t="s">
        <v>330</v>
      </c>
      <c r="H118" s="54"/>
      <c r="I118" s="54"/>
      <c r="J118" s="49"/>
    </row>
    <row r="119" spans="1:19" ht="86.25" customHeight="1" x14ac:dyDescent="0.25">
      <c r="A119" s="45">
        <v>53</v>
      </c>
      <c r="B119" s="46" t="s">
        <v>49</v>
      </c>
      <c r="C119" s="32" t="s">
        <v>89</v>
      </c>
      <c r="D119" s="30" t="s">
        <v>185</v>
      </c>
      <c r="E119" s="32">
        <v>796</v>
      </c>
      <c r="F119" s="35" t="s">
        <v>127</v>
      </c>
      <c r="G119" s="30" t="s">
        <v>185</v>
      </c>
      <c r="H119" s="30" t="s">
        <v>185</v>
      </c>
      <c r="I119" s="30" t="s">
        <v>185</v>
      </c>
      <c r="J119" s="30" t="s">
        <v>185</v>
      </c>
    </row>
    <row r="120" spans="1:19" ht="21.75" customHeight="1" x14ac:dyDescent="0.25">
      <c r="A120" s="45"/>
      <c r="B120" s="46"/>
      <c r="C120" s="45" t="s">
        <v>15</v>
      </c>
      <c r="D120" s="45"/>
      <c r="E120" s="32">
        <v>393</v>
      </c>
      <c r="F120" s="35" t="s">
        <v>9</v>
      </c>
      <c r="G120" s="48" t="s">
        <v>315</v>
      </c>
      <c r="H120" s="54"/>
      <c r="I120" s="54"/>
      <c r="J120" s="49"/>
    </row>
    <row r="121" spans="1:19" ht="223.5" customHeight="1" x14ac:dyDescent="0.25">
      <c r="A121" s="45">
        <v>54</v>
      </c>
      <c r="B121" s="46" t="s">
        <v>49</v>
      </c>
      <c r="C121" s="32" t="s">
        <v>166</v>
      </c>
      <c r="D121" s="30" t="s">
        <v>173</v>
      </c>
      <c r="E121" s="32">
        <v>796</v>
      </c>
      <c r="F121" s="35" t="s">
        <v>127</v>
      </c>
      <c r="G121" s="30" t="s">
        <v>173</v>
      </c>
      <c r="H121" s="30" t="s">
        <v>173</v>
      </c>
      <c r="I121" s="30" t="s">
        <v>173</v>
      </c>
      <c r="J121" s="30" t="s">
        <v>173</v>
      </c>
    </row>
    <row r="122" spans="1:19" ht="22.5" customHeight="1" x14ac:dyDescent="0.25">
      <c r="A122" s="45"/>
      <c r="B122" s="46"/>
      <c r="C122" s="45" t="s">
        <v>15</v>
      </c>
      <c r="D122" s="45"/>
      <c r="E122" s="32">
        <v>393</v>
      </c>
      <c r="F122" s="35" t="s">
        <v>9</v>
      </c>
      <c r="G122" s="48" t="s">
        <v>326</v>
      </c>
      <c r="H122" s="54"/>
      <c r="I122" s="54"/>
      <c r="J122" s="49"/>
    </row>
    <row r="123" spans="1:19" ht="108.75" customHeight="1" x14ac:dyDescent="0.25">
      <c r="A123" s="45">
        <v>55</v>
      </c>
      <c r="B123" s="46" t="s">
        <v>46</v>
      </c>
      <c r="C123" s="32" t="s">
        <v>164</v>
      </c>
      <c r="D123" s="30" t="s">
        <v>165</v>
      </c>
      <c r="E123" s="32">
        <v>796</v>
      </c>
      <c r="F123" s="35" t="s">
        <v>127</v>
      </c>
      <c r="G123" s="30" t="s">
        <v>165</v>
      </c>
      <c r="H123" s="30" t="s">
        <v>165</v>
      </c>
      <c r="I123" s="30" t="s">
        <v>165</v>
      </c>
      <c r="J123" s="30" t="s">
        <v>165</v>
      </c>
    </row>
    <row r="124" spans="1:19" ht="21.75" customHeight="1" x14ac:dyDescent="0.25">
      <c r="A124" s="45"/>
      <c r="B124" s="46"/>
      <c r="C124" s="45" t="s">
        <v>15</v>
      </c>
      <c r="D124" s="45"/>
      <c r="E124" s="32">
        <v>393</v>
      </c>
      <c r="F124" s="35" t="s">
        <v>9</v>
      </c>
      <c r="G124" s="48" t="s">
        <v>175</v>
      </c>
      <c r="H124" s="54"/>
      <c r="I124" s="54"/>
      <c r="J124" s="49"/>
    </row>
    <row r="125" spans="1:19" ht="164.25" customHeight="1" x14ac:dyDescent="0.25">
      <c r="A125" s="45">
        <v>56</v>
      </c>
      <c r="B125" s="46" t="s">
        <v>69</v>
      </c>
      <c r="C125" s="32" t="s">
        <v>90</v>
      </c>
      <c r="D125" s="30" t="s">
        <v>123</v>
      </c>
      <c r="E125" s="32">
        <v>796</v>
      </c>
      <c r="F125" s="35" t="s">
        <v>127</v>
      </c>
      <c r="G125" s="30" t="s">
        <v>123</v>
      </c>
      <c r="H125" s="30" t="s">
        <v>123</v>
      </c>
      <c r="I125" s="30" t="s">
        <v>123</v>
      </c>
      <c r="J125" s="30" t="s">
        <v>123</v>
      </c>
    </row>
    <row r="126" spans="1:19" ht="21.75" customHeight="1" x14ac:dyDescent="0.25">
      <c r="A126" s="45"/>
      <c r="B126" s="46"/>
      <c r="C126" s="45" t="s">
        <v>15</v>
      </c>
      <c r="D126" s="45"/>
      <c r="E126" s="32">
        <v>393</v>
      </c>
      <c r="F126" s="35" t="s">
        <v>9</v>
      </c>
      <c r="G126" s="48" t="s">
        <v>331</v>
      </c>
      <c r="H126" s="54"/>
      <c r="I126" s="54"/>
      <c r="J126" s="49"/>
    </row>
    <row r="127" spans="1:19" ht="90" customHeight="1" x14ac:dyDescent="0.25">
      <c r="A127" s="45">
        <v>57</v>
      </c>
      <c r="B127" s="46" t="s">
        <v>46</v>
      </c>
      <c r="C127" s="32" t="s">
        <v>91</v>
      </c>
      <c r="D127" s="30" t="s">
        <v>272</v>
      </c>
      <c r="E127" s="32">
        <v>796</v>
      </c>
      <c r="F127" s="35" t="s">
        <v>127</v>
      </c>
      <c r="G127" s="30" t="s">
        <v>272</v>
      </c>
      <c r="H127" s="30" t="s">
        <v>272</v>
      </c>
      <c r="I127" s="30" t="s">
        <v>272</v>
      </c>
      <c r="J127" s="30" t="s">
        <v>272</v>
      </c>
    </row>
    <row r="128" spans="1:19" ht="23.25" customHeight="1" x14ac:dyDescent="0.25">
      <c r="A128" s="45"/>
      <c r="B128" s="46"/>
      <c r="C128" s="45" t="s">
        <v>15</v>
      </c>
      <c r="D128" s="45"/>
      <c r="E128" s="32">
        <v>393</v>
      </c>
      <c r="F128" s="35" t="s">
        <v>9</v>
      </c>
      <c r="G128" s="48" t="s">
        <v>178</v>
      </c>
      <c r="H128" s="54"/>
      <c r="I128" s="54"/>
      <c r="J128" s="49"/>
      <c r="K128" s="29"/>
      <c r="L128" s="28"/>
      <c r="M128" s="28"/>
      <c r="N128" s="28"/>
      <c r="O128" s="28"/>
      <c r="P128" s="28"/>
      <c r="Q128" s="29"/>
      <c r="R128" s="29"/>
      <c r="S128" s="29"/>
    </row>
    <row r="129" spans="1:10" ht="108.75" customHeight="1" x14ac:dyDescent="0.25">
      <c r="A129" s="45">
        <v>58</v>
      </c>
      <c r="B129" s="46" t="s">
        <v>46</v>
      </c>
      <c r="C129" s="32" t="s">
        <v>92</v>
      </c>
      <c r="D129" s="30" t="s">
        <v>186</v>
      </c>
      <c r="E129" s="32">
        <v>796</v>
      </c>
      <c r="F129" s="35" t="s">
        <v>127</v>
      </c>
      <c r="G129" s="30" t="s">
        <v>186</v>
      </c>
      <c r="H129" s="30" t="s">
        <v>186</v>
      </c>
      <c r="I129" s="30" t="s">
        <v>186</v>
      </c>
      <c r="J129" s="30" t="s">
        <v>186</v>
      </c>
    </row>
    <row r="130" spans="1:10" ht="26.25" customHeight="1" x14ac:dyDescent="0.25">
      <c r="A130" s="45"/>
      <c r="B130" s="46"/>
      <c r="C130" s="45" t="s">
        <v>15</v>
      </c>
      <c r="D130" s="45"/>
      <c r="E130" s="32">
        <v>393</v>
      </c>
      <c r="F130" s="35" t="s">
        <v>9</v>
      </c>
      <c r="G130" s="48" t="s">
        <v>315</v>
      </c>
      <c r="H130" s="54"/>
      <c r="I130" s="54"/>
      <c r="J130" s="49"/>
    </row>
    <row r="131" spans="1:10" ht="139.5" customHeight="1" x14ac:dyDescent="0.25">
      <c r="A131" s="45">
        <v>59</v>
      </c>
      <c r="B131" s="46" t="s">
        <v>54</v>
      </c>
      <c r="C131" s="32" t="s">
        <v>93</v>
      </c>
      <c r="D131" s="30" t="s">
        <v>221</v>
      </c>
      <c r="E131" s="32">
        <v>796</v>
      </c>
      <c r="F131" s="35" t="s">
        <v>233</v>
      </c>
      <c r="G131" s="30" t="s">
        <v>221</v>
      </c>
      <c r="H131" s="30" t="s">
        <v>221</v>
      </c>
      <c r="I131" s="30" t="s">
        <v>221</v>
      </c>
      <c r="J131" s="30" t="s">
        <v>221</v>
      </c>
    </row>
    <row r="132" spans="1:10" ht="23.25" customHeight="1" x14ac:dyDescent="0.25">
      <c r="A132" s="45"/>
      <c r="B132" s="46"/>
      <c r="C132" s="45" t="s">
        <v>15</v>
      </c>
      <c r="D132" s="45"/>
      <c r="E132" s="32">
        <v>393</v>
      </c>
      <c r="F132" s="35" t="s">
        <v>9</v>
      </c>
      <c r="G132" s="48" t="s">
        <v>327</v>
      </c>
      <c r="H132" s="54"/>
      <c r="I132" s="54"/>
      <c r="J132" s="49"/>
    </row>
    <row r="133" spans="1:10" ht="147" customHeight="1" x14ac:dyDescent="0.25">
      <c r="A133" s="45">
        <v>60</v>
      </c>
      <c r="B133" s="46" t="s">
        <v>49</v>
      </c>
      <c r="C133" s="32" t="s">
        <v>94</v>
      </c>
      <c r="D133" s="30" t="s">
        <v>187</v>
      </c>
      <c r="E133" s="32">
        <v>796</v>
      </c>
      <c r="F133" s="35" t="s">
        <v>127</v>
      </c>
      <c r="G133" s="30" t="s">
        <v>187</v>
      </c>
      <c r="H133" s="30" t="s">
        <v>187</v>
      </c>
      <c r="I133" s="30" t="s">
        <v>187</v>
      </c>
      <c r="J133" s="30" t="s">
        <v>187</v>
      </c>
    </row>
    <row r="134" spans="1:10" ht="25.5" customHeight="1" x14ac:dyDescent="0.25">
      <c r="A134" s="45"/>
      <c r="B134" s="46"/>
      <c r="C134" s="45" t="s">
        <v>15</v>
      </c>
      <c r="D134" s="45"/>
      <c r="E134" s="32">
        <v>393</v>
      </c>
      <c r="F134" s="35" t="s">
        <v>9</v>
      </c>
      <c r="G134" s="48" t="s">
        <v>178</v>
      </c>
      <c r="H134" s="54"/>
      <c r="I134" s="54"/>
      <c r="J134" s="49"/>
    </row>
    <row r="135" spans="1:10" ht="200.25" customHeight="1" x14ac:dyDescent="0.25">
      <c r="A135" s="45">
        <v>61</v>
      </c>
      <c r="B135" s="46" t="s">
        <v>116</v>
      </c>
      <c r="C135" s="32" t="s">
        <v>167</v>
      </c>
      <c r="D135" s="30" t="s">
        <v>205</v>
      </c>
      <c r="E135" s="32">
        <v>796</v>
      </c>
      <c r="F135" s="35" t="s">
        <v>127</v>
      </c>
      <c r="G135" s="30" t="s">
        <v>205</v>
      </c>
      <c r="H135" s="30" t="s">
        <v>205</v>
      </c>
      <c r="I135" s="30" t="s">
        <v>205</v>
      </c>
      <c r="J135" s="30" t="s">
        <v>205</v>
      </c>
    </row>
    <row r="136" spans="1:10" ht="23.25" customHeight="1" x14ac:dyDescent="0.25">
      <c r="A136" s="45"/>
      <c r="B136" s="46"/>
      <c r="C136" s="45" t="s">
        <v>15</v>
      </c>
      <c r="D136" s="45"/>
      <c r="E136" s="32">
        <v>393</v>
      </c>
      <c r="F136" s="35" t="s">
        <v>9</v>
      </c>
      <c r="G136" s="48" t="s">
        <v>327</v>
      </c>
      <c r="H136" s="54"/>
      <c r="I136" s="54"/>
      <c r="J136" s="49"/>
    </row>
    <row r="137" spans="1:10" ht="284.25" customHeight="1" x14ac:dyDescent="0.25">
      <c r="A137" s="45">
        <v>62</v>
      </c>
      <c r="B137" s="46" t="s">
        <v>49</v>
      </c>
      <c r="C137" s="32" t="s">
        <v>95</v>
      </c>
      <c r="D137" s="30" t="s">
        <v>206</v>
      </c>
      <c r="E137" s="32">
        <v>796</v>
      </c>
      <c r="F137" s="35" t="s">
        <v>127</v>
      </c>
      <c r="G137" s="30" t="s">
        <v>206</v>
      </c>
      <c r="H137" s="30" t="s">
        <v>206</v>
      </c>
      <c r="I137" s="30" t="s">
        <v>206</v>
      </c>
      <c r="J137" s="30" t="s">
        <v>206</v>
      </c>
    </row>
    <row r="138" spans="1:10" ht="25.5" customHeight="1" x14ac:dyDescent="0.25">
      <c r="A138" s="45"/>
      <c r="B138" s="46"/>
      <c r="C138" s="45" t="s">
        <v>15</v>
      </c>
      <c r="D138" s="45"/>
      <c r="E138" s="32">
        <v>393</v>
      </c>
      <c r="F138" s="35" t="s">
        <v>9</v>
      </c>
      <c r="G138" s="48" t="s">
        <v>328</v>
      </c>
      <c r="H138" s="54"/>
      <c r="I138" s="54"/>
      <c r="J138" s="49"/>
    </row>
    <row r="139" spans="1:10" ht="180.75" customHeight="1" x14ac:dyDescent="0.25">
      <c r="A139" s="45">
        <v>63</v>
      </c>
      <c r="B139" s="46" t="s">
        <v>96</v>
      </c>
      <c r="C139" s="32" t="s">
        <v>97</v>
      </c>
      <c r="D139" s="30" t="s">
        <v>273</v>
      </c>
      <c r="E139" s="32">
        <v>796</v>
      </c>
      <c r="F139" s="35" t="s">
        <v>127</v>
      </c>
      <c r="G139" s="30" t="s">
        <v>273</v>
      </c>
      <c r="H139" s="30" t="s">
        <v>274</v>
      </c>
      <c r="I139" s="30" t="s">
        <v>273</v>
      </c>
      <c r="J139" s="30" t="s">
        <v>274</v>
      </c>
    </row>
    <row r="140" spans="1:10" ht="30" customHeight="1" x14ac:dyDescent="0.25">
      <c r="A140" s="45"/>
      <c r="B140" s="46"/>
      <c r="C140" s="45" t="s">
        <v>15</v>
      </c>
      <c r="D140" s="45"/>
      <c r="E140" s="32">
        <v>393</v>
      </c>
      <c r="F140" s="35" t="s">
        <v>9</v>
      </c>
      <c r="G140" s="48" t="s">
        <v>176</v>
      </c>
      <c r="H140" s="54"/>
      <c r="I140" s="54"/>
      <c r="J140" s="49"/>
    </row>
    <row r="141" spans="1:10" ht="152.25" customHeight="1" x14ac:dyDescent="0.25">
      <c r="A141" s="45">
        <v>64</v>
      </c>
      <c r="B141" s="46" t="s">
        <v>98</v>
      </c>
      <c r="C141" s="32" t="s">
        <v>99</v>
      </c>
      <c r="D141" s="30" t="s">
        <v>188</v>
      </c>
      <c r="E141" s="32">
        <v>796</v>
      </c>
      <c r="F141" s="35" t="s">
        <v>127</v>
      </c>
      <c r="G141" s="30" t="s">
        <v>188</v>
      </c>
      <c r="H141" s="30" t="s">
        <v>188</v>
      </c>
      <c r="I141" s="30" t="s">
        <v>188</v>
      </c>
      <c r="J141" s="30" t="s">
        <v>188</v>
      </c>
    </row>
    <row r="142" spans="1:10" ht="23.25" customHeight="1" x14ac:dyDescent="0.25">
      <c r="A142" s="45"/>
      <c r="B142" s="46"/>
      <c r="C142" s="45" t="s">
        <v>15</v>
      </c>
      <c r="D142" s="45"/>
      <c r="E142" s="32">
        <v>393</v>
      </c>
      <c r="F142" s="35" t="s">
        <v>9</v>
      </c>
      <c r="G142" s="48" t="s">
        <v>176</v>
      </c>
      <c r="H142" s="54"/>
      <c r="I142" s="54"/>
      <c r="J142" s="49"/>
    </row>
    <row r="143" spans="1:10" ht="108" customHeight="1" x14ac:dyDescent="0.25">
      <c r="A143" s="45">
        <v>65</v>
      </c>
      <c r="B143" s="46" t="s">
        <v>69</v>
      </c>
      <c r="C143" s="32" t="s">
        <v>100</v>
      </c>
      <c r="D143" s="30" t="s">
        <v>207</v>
      </c>
      <c r="E143" s="32">
        <v>796</v>
      </c>
      <c r="F143" s="35" t="s">
        <v>127</v>
      </c>
      <c r="G143" s="30" t="s">
        <v>207</v>
      </c>
      <c r="H143" s="30" t="s">
        <v>207</v>
      </c>
      <c r="I143" s="30" t="s">
        <v>207</v>
      </c>
      <c r="J143" s="30" t="s">
        <v>207</v>
      </c>
    </row>
    <row r="144" spans="1:10" ht="23.25" customHeight="1" x14ac:dyDescent="0.25">
      <c r="A144" s="45"/>
      <c r="B144" s="46"/>
      <c r="C144" s="45" t="s">
        <v>15</v>
      </c>
      <c r="D144" s="45"/>
      <c r="E144" s="32">
        <v>393</v>
      </c>
      <c r="F144" s="35" t="s">
        <v>9</v>
      </c>
      <c r="G144" s="48" t="s">
        <v>328</v>
      </c>
      <c r="H144" s="54"/>
      <c r="I144" s="54"/>
      <c r="J144" s="49"/>
    </row>
    <row r="145" spans="1:10" ht="142.5" customHeight="1" x14ac:dyDescent="0.25">
      <c r="A145" s="45">
        <v>66</v>
      </c>
      <c r="B145" s="46" t="s">
        <v>78</v>
      </c>
      <c r="C145" s="32" t="s">
        <v>80</v>
      </c>
      <c r="D145" s="30" t="s">
        <v>189</v>
      </c>
      <c r="E145" s="32">
        <v>796</v>
      </c>
      <c r="F145" s="35" t="s">
        <v>127</v>
      </c>
      <c r="G145" s="30" t="s">
        <v>189</v>
      </c>
      <c r="H145" s="30" t="s">
        <v>189</v>
      </c>
      <c r="I145" s="30" t="s">
        <v>189</v>
      </c>
      <c r="J145" s="30" t="s">
        <v>189</v>
      </c>
    </row>
    <row r="146" spans="1:10" ht="22.5" customHeight="1" x14ac:dyDescent="0.25">
      <c r="A146" s="45"/>
      <c r="B146" s="46"/>
      <c r="C146" s="45" t="s">
        <v>15</v>
      </c>
      <c r="D146" s="45"/>
      <c r="E146" s="32">
        <v>393</v>
      </c>
      <c r="F146" s="35" t="s">
        <v>9</v>
      </c>
      <c r="G146" s="48" t="s">
        <v>328</v>
      </c>
      <c r="H146" s="54"/>
      <c r="I146" s="54"/>
      <c r="J146" s="49"/>
    </row>
    <row r="147" spans="1:10" ht="113.25" customHeight="1" x14ac:dyDescent="0.25">
      <c r="A147" s="45">
        <v>67</v>
      </c>
      <c r="B147" s="46" t="s">
        <v>54</v>
      </c>
      <c r="C147" s="32" t="s">
        <v>101</v>
      </c>
      <c r="D147" s="30" t="s">
        <v>222</v>
      </c>
      <c r="E147" s="32">
        <v>796</v>
      </c>
      <c r="F147" s="35" t="s">
        <v>233</v>
      </c>
      <c r="G147" s="30" t="s">
        <v>174</v>
      </c>
      <c r="H147" s="30" t="s">
        <v>174</v>
      </c>
      <c r="I147" s="30" t="s">
        <v>174</v>
      </c>
      <c r="J147" s="30" t="s">
        <v>174</v>
      </c>
    </row>
    <row r="148" spans="1:10" ht="32.25" customHeight="1" x14ac:dyDescent="0.25">
      <c r="A148" s="45"/>
      <c r="B148" s="46"/>
      <c r="C148" s="45" t="s">
        <v>15</v>
      </c>
      <c r="D148" s="45"/>
      <c r="E148" s="32">
        <v>393</v>
      </c>
      <c r="F148" s="35" t="s">
        <v>9</v>
      </c>
      <c r="G148" s="48" t="s">
        <v>325</v>
      </c>
      <c r="H148" s="54"/>
      <c r="I148" s="54"/>
      <c r="J148" s="49"/>
    </row>
    <row r="149" spans="1:10" ht="187.5" customHeight="1" x14ac:dyDescent="0.25">
      <c r="A149" s="45">
        <v>68</v>
      </c>
      <c r="B149" s="46" t="s">
        <v>116</v>
      </c>
      <c r="C149" s="32" t="s">
        <v>151</v>
      </c>
      <c r="D149" s="30" t="s">
        <v>208</v>
      </c>
      <c r="E149" s="32">
        <v>796</v>
      </c>
      <c r="F149" s="35" t="s">
        <v>127</v>
      </c>
      <c r="G149" s="30" t="s">
        <v>208</v>
      </c>
      <c r="H149" s="30" t="s">
        <v>208</v>
      </c>
      <c r="I149" s="30" t="s">
        <v>208</v>
      </c>
      <c r="J149" s="30" t="s">
        <v>208</v>
      </c>
    </row>
    <row r="150" spans="1:10" ht="27.75" customHeight="1" x14ac:dyDescent="0.25">
      <c r="A150" s="45"/>
      <c r="B150" s="46"/>
      <c r="C150" s="45" t="s">
        <v>15</v>
      </c>
      <c r="D150" s="45"/>
      <c r="E150" s="32">
        <v>393</v>
      </c>
      <c r="F150" s="35" t="s">
        <v>9</v>
      </c>
      <c r="G150" s="48" t="s">
        <v>316</v>
      </c>
      <c r="H150" s="54"/>
      <c r="I150" s="54"/>
      <c r="J150" s="49"/>
    </row>
    <row r="151" spans="1:10" ht="168" customHeight="1" x14ac:dyDescent="0.25">
      <c r="A151" s="45">
        <v>69</v>
      </c>
      <c r="B151" s="46" t="s">
        <v>102</v>
      </c>
      <c r="C151" s="32" t="s">
        <v>103</v>
      </c>
      <c r="D151" s="30" t="s">
        <v>190</v>
      </c>
      <c r="E151" s="32">
        <v>796</v>
      </c>
      <c r="F151" s="35" t="s">
        <v>127</v>
      </c>
      <c r="G151" s="30" t="s">
        <v>190</v>
      </c>
      <c r="H151" s="30" t="s">
        <v>190</v>
      </c>
      <c r="I151" s="30" t="s">
        <v>190</v>
      </c>
      <c r="J151" s="30" t="s">
        <v>190</v>
      </c>
    </row>
    <row r="152" spans="1:10" ht="23.25" customHeight="1" x14ac:dyDescent="0.25">
      <c r="A152" s="45"/>
      <c r="B152" s="46"/>
      <c r="C152" s="45" t="s">
        <v>15</v>
      </c>
      <c r="D152" s="45"/>
      <c r="E152" s="32">
        <v>393</v>
      </c>
      <c r="F152" s="35" t="s">
        <v>9</v>
      </c>
      <c r="G152" s="48" t="s">
        <v>333</v>
      </c>
      <c r="H152" s="54"/>
      <c r="I152" s="54"/>
      <c r="J152" s="49"/>
    </row>
    <row r="153" spans="1:10" ht="126.75" customHeight="1" x14ac:dyDescent="0.25">
      <c r="A153" s="45">
        <v>70</v>
      </c>
      <c r="B153" s="46" t="s">
        <v>48</v>
      </c>
      <c r="C153" s="32" t="s">
        <v>104</v>
      </c>
      <c r="D153" s="30" t="s">
        <v>191</v>
      </c>
      <c r="E153" s="32">
        <v>796</v>
      </c>
      <c r="F153" s="35" t="s">
        <v>127</v>
      </c>
      <c r="G153" s="30" t="s">
        <v>191</v>
      </c>
      <c r="H153" s="30" t="s">
        <v>191</v>
      </c>
      <c r="I153" s="30" t="s">
        <v>191</v>
      </c>
      <c r="J153" s="30" t="s">
        <v>191</v>
      </c>
    </row>
    <row r="154" spans="1:10" ht="36.75" customHeight="1" x14ac:dyDescent="0.25">
      <c r="A154" s="45"/>
      <c r="B154" s="46"/>
      <c r="C154" s="45" t="s">
        <v>15</v>
      </c>
      <c r="D154" s="45"/>
      <c r="E154" s="32">
        <v>393</v>
      </c>
      <c r="F154" s="35" t="s">
        <v>9</v>
      </c>
      <c r="G154" s="48" t="s">
        <v>325</v>
      </c>
      <c r="H154" s="54"/>
      <c r="I154" s="54"/>
      <c r="J154" s="49"/>
    </row>
    <row r="155" spans="1:10" ht="126" customHeight="1" x14ac:dyDescent="0.25">
      <c r="A155" s="45">
        <v>71</v>
      </c>
      <c r="B155" s="46" t="s">
        <v>49</v>
      </c>
      <c r="C155" s="32" t="s">
        <v>105</v>
      </c>
      <c r="D155" s="30" t="s">
        <v>223</v>
      </c>
      <c r="E155" s="32">
        <v>796</v>
      </c>
      <c r="F155" s="35" t="s">
        <v>127</v>
      </c>
      <c r="G155" s="30" t="s">
        <v>223</v>
      </c>
      <c r="H155" s="30" t="s">
        <v>223</v>
      </c>
      <c r="I155" s="30" t="s">
        <v>223</v>
      </c>
      <c r="J155" s="30" t="s">
        <v>223</v>
      </c>
    </row>
    <row r="156" spans="1:10" ht="21.75" customHeight="1" x14ac:dyDescent="0.25">
      <c r="A156" s="45"/>
      <c r="B156" s="46"/>
      <c r="C156" s="45" t="s">
        <v>15</v>
      </c>
      <c r="D156" s="45"/>
      <c r="E156" s="32">
        <v>393</v>
      </c>
      <c r="F156" s="35" t="s">
        <v>9</v>
      </c>
      <c r="G156" s="48" t="s">
        <v>175</v>
      </c>
      <c r="H156" s="54"/>
      <c r="I156" s="54"/>
      <c r="J156" s="49"/>
    </row>
    <row r="157" spans="1:10" ht="147" customHeight="1" x14ac:dyDescent="0.25">
      <c r="A157" s="45">
        <v>72</v>
      </c>
      <c r="B157" s="46" t="s">
        <v>106</v>
      </c>
      <c r="C157" s="23" t="s">
        <v>107</v>
      </c>
      <c r="D157" s="30" t="s">
        <v>275</v>
      </c>
      <c r="E157" s="32">
        <v>796</v>
      </c>
      <c r="F157" s="35" t="s">
        <v>233</v>
      </c>
      <c r="G157" s="30" t="s">
        <v>275</v>
      </c>
      <c r="H157" s="30" t="s">
        <v>275</v>
      </c>
      <c r="I157" s="30" t="s">
        <v>275</v>
      </c>
      <c r="J157" s="30" t="s">
        <v>275</v>
      </c>
    </row>
    <row r="158" spans="1:10" ht="23.25" customHeight="1" x14ac:dyDescent="0.25">
      <c r="A158" s="45"/>
      <c r="B158" s="46"/>
      <c r="C158" s="45" t="s">
        <v>15</v>
      </c>
      <c r="D158" s="45"/>
      <c r="E158" s="32">
        <v>393</v>
      </c>
      <c r="F158" s="35" t="s">
        <v>9</v>
      </c>
      <c r="G158" s="48" t="s">
        <v>176</v>
      </c>
      <c r="H158" s="54"/>
      <c r="I158" s="54"/>
      <c r="J158" s="49"/>
    </row>
    <row r="159" spans="1:10" ht="141.75" customHeight="1" x14ac:dyDescent="0.25">
      <c r="A159" s="45">
        <v>73</v>
      </c>
      <c r="B159" s="46" t="s">
        <v>54</v>
      </c>
      <c r="C159" s="32" t="s">
        <v>108</v>
      </c>
      <c r="D159" s="30" t="s">
        <v>209</v>
      </c>
      <c r="E159" s="32">
        <v>796</v>
      </c>
      <c r="F159" s="35" t="s">
        <v>127</v>
      </c>
      <c r="G159" s="30" t="s">
        <v>209</v>
      </c>
      <c r="H159" s="30" t="s">
        <v>209</v>
      </c>
      <c r="I159" s="30" t="s">
        <v>209</v>
      </c>
      <c r="J159" s="30" t="s">
        <v>209</v>
      </c>
    </row>
    <row r="160" spans="1:10" ht="31.5" customHeight="1" x14ac:dyDescent="0.25">
      <c r="A160" s="45"/>
      <c r="B160" s="46"/>
      <c r="C160" s="45" t="s">
        <v>15</v>
      </c>
      <c r="D160" s="45"/>
      <c r="E160" s="32">
        <v>393</v>
      </c>
      <c r="F160" s="35" t="s">
        <v>9</v>
      </c>
      <c r="G160" s="48" t="s">
        <v>175</v>
      </c>
      <c r="H160" s="54"/>
      <c r="I160" s="54"/>
      <c r="J160" s="49"/>
    </row>
    <row r="161" spans="1:10" ht="255" customHeight="1" x14ac:dyDescent="0.25">
      <c r="A161" s="45">
        <v>74</v>
      </c>
      <c r="B161" s="46" t="s">
        <v>109</v>
      </c>
      <c r="C161" s="32" t="s">
        <v>110</v>
      </c>
      <c r="D161" s="30" t="s">
        <v>210</v>
      </c>
      <c r="E161" s="32">
        <v>796</v>
      </c>
      <c r="F161" s="35" t="s">
        <v>127</v>
      </c>
      <c r="G161" s="30" t="s">
        <v>210</v>
      </c>
      <c r="H161" s="30" t="s">
        <v>210</v>
      </c>
      <c r="I161" s="30" t="s">
        <v>210</v>
      </c>
      <c r="J161" s="30" t="s">
        <v>210</v>
      </c>
    </row>
    <row r="162" spans="1:10" ht="46.5" customHeight="1" x14ac:dyDescent="0.25">
      <c r="A162" s="45"/>
      <c r="B162" s="46"/>
      <c r="C162" s="45" t="s">
        <v>15</v>
      </c>
      <c r="D162" s="45"/>
      <c r="E162" s="32">
        <v>393</v>
      </c>
      <c r="F162" s="35" t="s">
        <v>9</v>
      </c>
      <c r="G162" s="48" t="s">
        <v>334</v>
      </c>
      <c r="H162" s="54"/>
      <c r="I162" s="54"/>
      <c r="J162" s="49"/>
    </row>
    <row r="163" spans="1:10" ht="148.5" customHeight="1" x14ac:dyDescent="0.25">
      <c r="A163" s="45">
        <v>75</v>
      </c>
      <c r="B163" s="46" t="s">
        <v>49</v>
      </c>
      <c r="C163" s="32" t="s">
        <v>312</v>
      </c>
      <c r="D163" s="30" t="s">
        <v>240</v>
      </c>
      <c r="E163" s="32">
        <v>796</v>
      </c>
      <c r="F163" s="35" t="s">
        <v>127</v>
      </c>
      <c r="G163" s="30" t="s">
        <v>240</v>
      </c>
      <c r="H163" s="30" t="s">
        <v>240</v>
      </c>
      <c r="I163" s="30" t="s">
        <v>240</v>
      </c>
      <c r="J163" s="30" t="s">
        <v>240</v>
      </c>
    </row>
    <row r="164" spans="1:10" ht="23.25" customHeight="1" x14ac:dyDescent="0.25">
      <c r="A164" s="45"/>
      <c r="B164" s="46"/>
      <c r="C164" s="45" t="s">
        <v>15</v>
      </c>
      <c r="D164" s="45"/>
      <c r="E164" s="32">
        <v>393</v>
      </c>
      <c r="F164" s="35" t="s">
        <v>9</v>
      </c>
      <c r="G164" s="48" t="s">
        <v>176</v>
      </c>
      <c r="H164" s="54"/>
      <c r="I164" s="54"/>
      <c r="J164" s="49"/>
    </row>
    <row r="165" spans="1:10" ht="198" customHeight="1" x14ac:dyDescent="0.25">
      <c r="A165" s="45">
        <v>76</v>
      </c>
      <c r="B165" s="46" t="s">
        <v>112</v>
      </c>
      <c r="C165" s="32" t="s">
        <v>113</v>
      </c>
      <c r="D165" s="30" t="s">
        <v>211</v>
      </c>
      <c r="E165" s="32">
        <v>796</v>
      </c>
      <c r="F165" s="35" t="s">
        <v>127</v>
      </c>
      <c r="G165" s="30" t="s">
        <v>211</v>
      </c>
      <c r="H165" s="30" t="s">
        <v>211</v>
      </c>
      <c r="I165" s="30" t="s">
        <v>211</v>
      </c>
      <c r="J165" s="30" t="s">
        <v>211</v>
      </c>
    </row>
    <row r="166" spans="1:10" ht="27.75" customHeight="1" x14ac:dyDescent="0.25">
      <c r="A166" s="45"/>
      <c r="B166" s="46"/>
      <c r="C166" s="45" t="s">
        <v>15</v>
      </c>
      <c r="D166" s="45"/>
      <c r="E166" s="32">
        <v>393</v>
      </c>
      <c r="F166" s="35" t="s">
        <v>9</v>
      </c>
      <c r="G166" s="48" t="s">
        <v>181</v>
      </c>
      <c r="H166" s="54"/>
      <c r="I166" s="54"/>
      <c r="J166" s="49"/>
    </row>
    <row r="167" spans="1:10" ht="247.5" customHeight="1" x14ac:dyDescent="0.25">
      <c r="A167" s="45">
        <v>77</v>
      </c>
      <c r="B167" s="46" t="s">
        <v>96</v>
      </c>
      <c r="C167" s="32" t="s">
        <v>114</v>
      </c>
      <c r="D167" s="30" t="s">
        <v>212</v>
      </c>
      <c r="E167" s="32">
        <v>796</v>
      </c>
      <c r="F167" s="35" t="s">
        <v>127</v>
      </c>
      <c r="G167" s="30" t="s">
        <v>212</v>
      </c>
      <c r="H167" s="30" t="s">
        <v>212</v>
      </c>
      <c r="I167" s="30" t="s">
        <v>212</v>
      </c>
      <c r="J167" s="30" t="s">
        <v>212</v>
      </c>
    </row>
    <row r="168" spans="1:10" ht="28.5" customHeight="1" x14ac:dyDescent="0.25">
      <c r="A168" s="45"/>
      <c r="B168" s="46"/>
      <c r="C168" s="45" t="s">
        <v>15</v>
      </c>
      <c r="D168" s="45"/>
      <c r="E168" s="32">
        <v>393</v>
      </c>
      <c r="F168" s="35" t="s">
        <v>9</v>
      </c>
      <c r="G168" s="48" t="s">
        <v>328</v>
      </c>
      <c r="H168" s="54"/>
      <c r="I168" s="54"/>
      <c r="J168" s="49"/>
    </row>
    <row r="169" spans="1:10" ht="136.5" customHeight="1" x14ac:dyDescent="0.25">
      <c r="A169" s="45">
        <v>78</v>
      </c>
      <c r="B169" s="46" t="s">
        <v>46</v>
      </c>
      <c r="C169" s="32" t="s">
        <v>115</v>
      </c>
      <c r="D169" s="30" t="s">
        <v>213</v>
      </c>
      <c r="E169" s="32">
        <v>796</v>
      </c>
      <c r="F169" s="35" t="s">
        <v>127</v>
      </c>
      <c r="G169" s="30" t="s">
        <v>213</v>
      </c>
      <c r="H169" s="30" t="s">
        <v>213</v>
      </c>
      <c r="I169" s="30" t="s">
        <v>213</v>
      </c>
      <c r="J169" s="30" t="s">
        <v>213</v>
      </c>
    </row>
    <row r="170" spans="1:10" ht="26.25" customHeight="1" x14ac:dyDescent="0.25">
      <c r="A170" s="45"/>
      <c r="B170" s="46"/>
      <c r="C170" s="45" t="s">
        <v>15</v>
      </c>
      <c r="D170" s="45"/>
      <c r="E170" s="32">
        <v>393</v>
      </c>
      <c r="F170" s="35" t="s">
        <v>9</v>
      </c>
      <c r="G170" s="48" t="s">
        <v>313</v>
      </c>
      <c r="H170" s="54"/>
      <c r="I170" s="54"/>
      <c r="J170" s="49"/>
    </row>
    <row r="171" spans="1:10" ht="157.5" customHeight="1" x14ac:dyDescent="0.25">
      <c r="A171" s="45">
        <v>79</v>
      </c>
      <c r="B171" s="46" t="s">
        <v>116</v>
      </c>
      <c r="C171" s="32" t="s">
        <v>117</v>
      </c>
      <c r="D171" s="30" t="s">
        <v>124</v>
      </c>
      <c r="E171" s="32">
        <v>796</v>
      </c>
      <c r="F171" s="35" t="s">
        <v>127</v>
      </c>
      <c r="G171" s="30" t="s">
        <v>124</v>
      </c>
      <c r="H171" s="30" t="s">
        <v>124</v>
      </c>
      <c r="I171" s="30" t="s">
        <v>124</v>
      </c>
      <c r="J171" s="30" t="s">
        <v>124</v>
      </c>
    </row>
    <row r="172" spans="1:10" ht="20.25" customHeight="1" x14ac:dyDescent="0.25">
      <c r="A172" s="45"/>
      <c r="B172" s="46"/>
      <c r="C172" s="45" t="s">
        <v>15</v>
      </c>
      <c r="D172" s="45"/>
      <c r="E172" s="32">
        <v>393</v>
      </c>
      <c r="F172" s="35" t="s">
        <v>9</v>
      </c>
      <c r="G172" s="48" t="s">
        <v>335</v>
      </c>
      <c r="H172" s="54"/>
      <c r="I172" s="54"/>
      <c r="J172" s="49"/>
    </row>
    <row r="173" spans="1:10" ht="138.75" customHeight="1" x14ac:dyDescent="0.25">
      <c r="A173" s="45">
        <v>80</v>
      </c>
      <c r="B173" s="46" t="s">
        <v>116</v>
      </c>
      <c r="C173" s="40" t="s">
        <v>336</v>
      </c>
      <c r="D173" s="30" t="s">
        <v>125</v>
      </c>
      <c r="E173" s="32">
        <v>796</v>
      </c>
      <c r="F173" s="35" t="s">
        <v>127</v>
      </c>
      <c r="G173" s="30" t="s">
        <v>125</v>
      </c>
      <c r="H173" s="30" t="s">
        <v>125</v>
      </c>
      <c r="I173" s="30" t="s">
        <v>125</v>
      </c>
      <c r="J173" s="30" t="s">
        <v>125</v>
      </c>
    </row>
    <row r="174" spans="1:10" ht="24" customHeight="1" x14ac:dyDescent="0.25">
      <c r="A174" s="45"/>
      <c r="B174" s="46"/>
      <c r="C174" s="45" t="s">
        <v>15</v>
      </c>
      <c r="D174" s="45"/>
      <c r="E174" s="32">
        <v>393</v>
      </c>
      <c r="F174" s="35" t="s">
        <v>9</v>
      </c>
      <c r="G174" s="48" t="s">
        <v>329</v>
      </c>
      <c r="H174" s="54"/>
      <c r="I174" s="54"/>
      <c r="J174" s="49"/>
    </row>
    <row r="175" spans="1:10" ht="241.5" customHeight="1" x14ac:dyDescent="0.25">
      <c r="A175" s="45">
        <v>81</v>
      </c>
      <c r="B175" s="46" t="s">
        <v>116</v>
      </c>
      <c r="C175" s="32" t="s">
        <v>118</v>
      </c>
      <c r="D175" s="30" t="s">
        <v>214</v>
      </c>
      <c r="E175" s="32">
        <v>796</v>
      </c>
      <c r="F175" s="35" t="s">
        <v>127</v>
      </c>
      <c r="G175" s="30" t="s">
        <v>214</v>
      </c>
      <c r="H175" s="30" t="s">
        <v>214</v>
      </c>
      <c r="I175" s="30" t="s">
        <v>214</v>
      </c>
      <c r="J175" s="30" t="s">
        <v>214</v>
      </c>
    </row>
    <row r="176" spans="1:10" ht="25.5" customHeight="1" x14ac:dyDescent="0.25">
      <c r="A176" s="45"/>
      <c r="B176" s="46"/>
      <c r="C176" s="45" t="s">
        <v>15</v>
      </c>
      <c r="D176" s="45"/>
      <c r="E176" s="32">
        <v>393</v>
      </c>
      <c r="F176" s="35" t="s">
        <v>9</v>
      </c>
      <c r="G176" s="48" t="s">
        <v>337</v>
      </c>
      <c r="H176" s="54"/>
      <c r="I176" s="54"/>
      <c r="J176" s="49"/>
    </row>
    <row r="177" spans="1:10" ht="49.5" customHeight="1" x14ac:dyDescent="0.25">
      <c r="A177" s="45">
        <v>82</v>
      </c>
      <c r="B177" s="46" t="s">
        <v>51</v>
      </c>
      <c r="C177" s="32" t="s">
        <v>111</v>
      </c>
      <c r="D177" s="30" t="s">
        <v>185</v>
      </c>
      <c r="E177" s="32">
        <v>796</v>
      </c>
      <c r="F177" s="35" t="s">
        <v>127</v>
      </c>
      <c r="G177" s="30" t="s">
        <v>185</v>
      </c>
      <c r="H177" s="30" t="s">
        <v>185</v>
      </c>
      <c r="I177" s="30" t="s">
        <v>185</v>
      </c>
      <c r="J177" s="30" t="s">
        <v>185</v>
      </c>
    </row>
    <row r="178" spans="1:10" ht="30.75" customHeight="1" x14ac:dyDescent="0.25">
      <c r="A178" s="45"/>
      <c r="B178" s="46"/>
      <c r="C178" s="45" t="s">
        <v>15</v>
      </c>
      <c r="D178" s="45"/>
      <c r="E178" s="32">
        <v>393</v>
      </c>
      <c r="F178" s="35" t="s">
        <v>9</v>
      </c>
      <c r="G178" s="48" t="s">
        <v>178</v>
      </c>
      <c r="H178" s="54"/>
      <c r="I178" s="54"/>
      <c r="J178" s="49"/>
    </row>
    <row r="179" spans="1:10" ht="47.25" customHeight="1" x14ac:dyDescent="0.25">
      <c r="A179" s="45">
        <v>83</v>
      </c>
      <c r="B179" s="46" t="s">
        <v>49</v>
      </c>
      <c r="C179" s="32" t="s">
        <v>111</v>
      </c>
      <c r="D179" s="30" t="s">
        <v>224</v>
      </c>
      <c r="E179" s="32">
        <v>796</v>
      </c>
      <c r="F179" s="35" t="s">
        <v>127</v>
      </c>
      <c r="G179" s="30" t="s">
        <v>224</v>
      </c>
      <c r="H179" s="30" t="s">
        <v>224</v>
      </c>
      <c r="I179" s="30" t="s">
        <v>224</v>
      </c>
      <c r="J179" s="30" t="s">
        <v>224</v>
      </c>
    </row>
    <row r="180" spans="1:10" ht="30" customHeight="1" x14ac:dyDescent="0.25">
      <c r="A180" s="45"/>
      <c r="B180" s="46"/>
      <c r="C180" s="45" t="s">
        <v>15</v>
      </c>
      <c r="D180" s="45"/>
      <c r="E180" s="32">
        <v>393</v>
      </c>
      <c r="F180" s="35" t="s">
        <v>9</v>
      </c>
      <c r="G180" s="48" t="s">
        <v>365</v>
      </c>
      <c r="H180" s="54"/>
      <c r="I180" s="54"/>
      <c r="J180" s="49"/>
    </row>
    <row r="181" spans="1:10" ht="40.5" customHeight="1" x14ac:dyDescent="0.25">
      <c r="A181" s="45">
        <v>84</v>
      </c>
      <c r="B181" s="46" t="s">
        <v>225</v>
      </c>
      <c r="C181" s="32" t="s">
        <v>111</v>
      </c>
      <c r="D181" s="30" t="s">
        <v>226</v>
      </c>
      <c r="E181" s="32">
        <v>796</v>
      </c>
      <c r="F181" s="35" t="s">
        <v>127</v>
      </c>
      <c r="G181" s="30" t="s">
        <v>226</v>
      </c>
      <c r="H181" s="30" t="s">
        <v>226</v>
      </c>
      <c r="I181" s="30" t="s">
        <v>226</v>
      </c>
      <c r="J181" s="30" t="s">
        <v>226</v>
      </c>
    </row>
    <row r="182" spans="1:10" ht="26.25" customHeight="1" x14ac:dyDescent="0.25">
      <c r="A182" s="45"/>
      <c r="B182" s="46"/>
      <c r="C182" s="45" t="s">
        <v>15</v>
      </c>
      <c r="D182" s="45"/>
      <c r="E182" s="32">
        <v>393</v>
      </c>
      <c r="F182" s="35" t="s">
        <v>9</v>
      </c>
      <c r="G182" s="48" t="s">
        <v>365</v>
      </c>
      <c r="H182" s="54"/>
      <c r="I182" s="54"/>
      <c r="J182" s="49"/>
    </row>
    <row r="183" spans="1:10" ht="96" customHeight="1" x14ac:dyDescent="0.25">
      <c r="A183" s="45">
        <v>85</v>
      </c>
      <c r="B183" s="46" t="s">
        <v>116</v>
      </c>
      <c r="C183" s="32" t="s">
        <v>70</v>
      </c>
      <c r="D183" s="30" t="s">
        <v>128</v>
      </c>
      <c r="E183" s="32">
        <v>796</v>
      </c>
      <c r="F183" s="35" t="s">
        <v>127</v>
      </c>
      <c r="G183" s="30" t="s">
        <v>128</v>
      </c>
      <c r="H183" s="30" t="s">
        <v>128</v>
      </c>
      <c r="I183" s="30" t="s">
        <v>128</v>
      </c>
      <c r="J183" s="30" t="s">
        <v>128</v>
      </c>
    </row>
    <row r="184" spans="1:10" ht="28.5" customHeight="1" x14ac:dyDescent="0.25">
      <c r="A184" s="45"/>
      <c r="B184" s="46"/>
      <c r="C184" s="45" t="s">
        <v>15</v>
      </c>
      <c r="D184" s="45"/>
      <c r="E184" s="32">
        <v>393</v>
      </c>
      <c r="F184" s="35" t="s">
        <v>9</v>
      </c>
      <c r="G184" s="48" t="s">
        <v>366</v>
      </c>
      <c r="H184" s="54"/>
      <c r="I184" s="54"/>
      <c r="J184" s="49"/>
    </row>
    <row r="185" spans="1:10" ht="46.5" customHeight="1" x14ac:dyDescent="0.25">
      <c r="A185" s="52">
        <v>86</v>
      </c>
      <c r="B185" s="77" t="s">
        <v>45</v>
      </c>
      <c r="C185" s="52" t="s">
        <v>242</v>
      </c>
      <c r="D185" s="32" t="s">
        <v>18</v>
      </c>
      <c r="E185" s="32" t="s">
        <v>17</v>
      </c>
      <c r="F185" s="32" t="s">
        <v>17</v>
      </c>
      <c r="G185" s="32" t="s">
        <v>276</v>
      </c>
      <c r="H185" s="32" t="s">
        <v>276</v>
      </c>
      <c r="I185" s="32" t="s">
        <v>276</v>
      </c>
      <c r="J185" s="32" t="s">
        <v>276</v>
      </c>
    </row>
    <row r="186" spans="1:10" ht="86.25" customHeight="1" x14ac:dyDescent="0.25">
      <c r="A186" s="61"/>
      <c r="B186" s="77"/>
      <c r="C186" s="61"/>
      <c r="D186" s="32" t="s">
        <v>20</v>
      </c>
      <c r="E186" s="32">
        <v>744</v>
      </c>
      <c r="F186" s="32" t="s">
        <v>21</v>
      </c>
      <c r="G186" s="32" t="s">
        <v>22</v>
      </c>
      <c r="H186" s="32" t="str">
        <f t="shared" ref="H186" si="2">G186</f>
        <v>не более 96 по  ISO</v>
      </c>
      <c r="I186" s="32" t="s">
        <v>22</v>
      </c>
      <c r="J186" s="32" t="s">
        <v>22</v>
      </c>
    </row>
    <row r="187" spans="1:10" ht="57" customHeight="1" x14ac:dyDescent="0.25">
      <c r="A187" s="61"/>
      <c r="B187" s="77"/>
      <c r="C187" s="53"/>
      <c r="D187" s="32" t="s">
        <v>20</v>
      </c>
      <c r="E187" s="24">
        <v>744</v>
      </c>
      <c r="F187" s="24" t="s">
        <v>21</v>
      </c>
      <c r="G187" s="24" t="s">
        <v>277</v>
      </c>
      <c r="H187" s="24" t="s">
        <v>277</v>
      </c>
      <c r="I187" s="24" t="s">
        <v>277</v>
      </c>
      <c r="J187" s="24" t="s">
        <v>277</v>
      </c>
    </row>
    <row r="188" spans="1:10" ht="34.5" customHeight="1" x14ac:dyDescent="0.25">
      <c r="A188" s="53"/>
      <c r="B188" s="77"/>
      <c r="C188" s="45" t="s">
        <v>15</v>
      </c>
      <c r="D188" s="45"/>
      <c r="E188" s="30">
        <v>393</v>
      </c>
      <c r="F188" s="30" t="s">
        <v>9</v>
      </c>
      <c r="G188" s="55" t="s">
        <v>367</v>
      </c>
      <c r="H188" s="56"/>
      <c r="I188" s="56"/>
      <c r="J188" s="57"/>
    </row>
    <row r="189" spans="1:10" ht="34.5" customHeight="1" x14ac:dyDescent="0.25">
      <c r="A189" s="34"/>
      <c r="B189" s="58" t="s">
        <v>116</v>
      </c>
      <c r="C189" s="52" t="s">
        <v>278</v>
      </c>
      <c r="D189" s="52" t="s">
        <v>279</v>
      </c>
      <c r="E189" s="52">
        <v>796</v>
      </c>
      <c r="F189" s="52" t="s">
        <v>127</v>
      </c>
      <c r="G189" s="45" t="s">
        <v>279</v>
      </c>
      <c r="H189" s="45" t="s">
        <v>279</v>
      </c>
      <c r="I189" s="45" t="s">
        <v>279</v>
      </c>
      <c r="J189" s="45" t="s">
        <v>279</v>
      </c>
    </row>
    <row r="190" spans="1:10" ht="34.5" customHeight="1" x14ac:dyDescent="0.25">
      <c r="A190" s="34">
        <v>87</v>
      </c>
      <c r="B190" s="59"/>
      <c r="C190" s="61"/>
      <c r="D190" s="61"/>
      <c r="E190" s="61"/>
      <c r="F190" s="61"/>
      <c r="G190" s="45"/>
      <c r="H190" s="45"/>
      <c r="I190" s="45"/>
      <c r="J190" s="45"/>
    </row>
    <row r="191" spans="1:10" ht="34.5" customHeight="1" x14ac:dyDescent="0.25">
      <c r="A191" s="34"/>
      <c r="B191" s="59"/>
      <c r="C191" s="53"/>
      <c r="D191" s="53"/>
      <c r="E191" s="53"/>
      <c r="F191" s="53"/>
      <c r="G191" s="45"/>
      <c r="H191" s="45"/>
      <c r="I191" s="45"/>
      <c r="J191" s="45"/>
    </row>
    <row r="192" spans="1:10" ht="34.5" customHeight="1" x14ac:dyDescent="0.25">
      <c r="A192" s="34"/>
      <c r="B192" s="60"/>
      <c r="C192" s="48" t="s">
        <v>15</v>
      </c>
      <c r="D192" s="49"/>
      <c r="E192" s="30">
        <v>393</v>
      </c>
      <c r="F192" s="30" t="s">
        <v>9</v>
      </c>
      <c r="G192" s="55" t="s">
        <v>340</v>
      </c>
      <c r="H192" s="56"/>
      <c r="I192" s="56"/>
      <c r="J192" s="57"/>
    </row>
    <row r="193" spans="1:79" ht="30.75" customHeight="1" x14ac:dyDescent="0.25">
      <c r="A193" s="52">
        <v>88</v>
      </c>
      <c r="B193" s="58" t="s">
        <v>45</v>
      </c>
      <c r="C193" s="52" t="s">
        <v>243</v>
      </c>
      <c r="D193" s="32" t="s">
        <v>18</v>
      </c>
      <c r="E193" s="32" t="s">
        <v>17</v>
      </c>
      <c r="F193" s="32" t="s">
        <v>17</v>
      </c>
      <c r="G193" s="32" t="s">
        <v>19</v>
      </c>
      <c r="H193" s="32" t="s">
        <v>19</v>
      </c>
      <c r="I193" s="32" t="s">
        <v>19</v>
      </c>
      <c r="J193" s="32" t="s">
        <v>19</v>
      </c>
    </row>
    <row r="194" spans="1:79" ht="74.25" customHeight="1" x14ac:dyDescent="0.25">
      <c r="A194" s="61"/>
      <c r="B194" s="59"/>
      <c r="C194" s="61"/>
      <c r="D194" s="32" t="s">
        <v>20</v>
      </c>
      <c r="E194" s="32">
        <v>744</v>
      </c>
      <c r="F194" s="32" t="s">
        <v>21</v>
      </c>
      <c r="G194" s="32" t="s">
        <v>22</v>
      </c>
      <c r="H194" s="32" t="s">
        <v>22</v>
      </c>
      <c r="I194" s="32" t="s">
        <v>22</v>
      </c>
      <c r="J194" s="32" t="s">
        <v>22</v>
      </c>
    </row>
    <row r="195" spans="1:79" ht="76.5" customHeight="1" x14ac:dyDescent="0.25">
      <c r="A195" s="61"/>
      <c r="B195" s="59"/>
      <c r="C195" s="53"/>
      <c r="D195" s="14" t="s">
        <v>20</v>
      </c>
      <c r="E195" s="32">
        <v>744</v>
      </c>
      <c r="F195" s="32" t="s">
        <v>21</v>
      </c>
      <c r="G195" s="24" t="s">
        <v>23</v>
      </c>
      <c r="H195" s="24" t="s">
        <v>23</v>
      </c>
      <c r="I195" s="24" t="s">
        <v>23</v>
      </c>
      <c r="J195" s="24" t="s">
        <v>23</v>
      </c>
    </row>
    <row r="196" spans="1:79" ht="40.5" customHeight="1" x14ac:dyDescent="0.25">
      <c r="A196" s="53"/>
      <c r="B196" s="60"/>
      <c r="C196" s="48" t="s">
        <v>15</v>
      </c>
      <c r="D196" s="49"/>
      <c r="E196" s="30">
        <v>393</v>
      </c>
      <c r="F196" s="30" t="s">
        <v>9</v>
      </c>
      <c r="G196" s="55" t="s">
        <v>341</v>
      </c>
      <c r="H196" s="56"/>
      <c r="I196" s="56"/>
      <c r="J196" s="57"/>
    </row>
    <row r="197" spans="1:79" ht="117" customHeight="1" x14ac:dyDescent="0.25">
      <c r="A197" s="52">
        <v>89</v>
      </c>
      <c r="B197" s="46" t="s">
        <v>116</v>
      </c>
      <c r="C197" s="30" t="s">
        <v>280</v>
      </c>
      <c r="D197" s="33" t="s">
        <v>281</v>
      </c>
      <c r="E197" s="30">
        <v>796</v>
      </c>
      <c r="F197" s="30" t="s">
        <v>127</v>
      </c>
      <c r="G197" s="33" t="s">
        <v>281</v>
      </c>
      <c r="H197" s="33" t="s">
        <v>281</v>
      </c>
      <c r="I197" s="33" t="s">
        <v>281</v>
      </c>
      <c r="J197" s="33" t="s">
        <v>281</v>
      </c>
    </row>
    <row r="198" spans="1:79" ht="40.5" customHeight="1" x14ac:dyDescent="0.25">
      <c r="A198" s="53"/>
      <c r="B198" s="46"/>
      <c r="C198" s="48" t="s">
        <v>15</v>
      </c>
      <c r="D198" s="49"/>
      <c r="E198" s="30">
        <v>393</v>
      </c>
      <c r="F198" s="30" t="s">
        <v>9</v>
      </c>
      <c r="G198" s="55" t="s">
        <v>328</v>
      </c>
      <c r="H198" s="56"/>
      <c r="I198" s="56"/>
      <c r="J198" s="57"/>
    </row>
    <row r="199" spans="1:79" ht="28.5" customHeight="1" x14ac:dyDescent="0.25">
      <c r="A199" s="63" t="s">
        <v>136</v>
      </c>
      <c r="B199" s="63"/>
      <c r="C199" s="63"/>
      <c r="D199" s="63"/>
      <c r="E199" s="63"/>
      <c r="F199" s="63"/>
      <c r="G199" s="63"/>
      <c r="H199" s="63"/>
      <c r="I199" s="63"/>
      <c r="J199" s="63"/>
    </row>
    <row r="200" spans="1:79" ht="60.75" customHeight="1" x14ac:dyDescent="0.25">
      <c r="A200" s="45">
        <v>90</v>
      </c>
      <c r="B200" s="46" t="s">
        <v>194</v>
      </c>
      <c r="C200" s="47" t="s">
        <v>10</v>
      </c>
      <c r="D200" s="13" t="s">
        <v>16</v>
      </c>
      <c r="E200" s="17">
        <v>251</v>
      </c>
      <c r="F200" s="17" t="s">
        <v>11</v>
      </c>
      <c r="G200" s="17" t="s">
        <v>197</v>
      </c>
      <c r="H200" s="45" t="s">
        <v>34</v>
      </c>
      <c r="I200" s="45" t="s">
        <v>34</v>
      </c>
      <c r="J200" s="45" t="s">
        <v>34</v>
      </c>
    </row>
    <row r="201" spans="1:79" ht="66.75" customHeight="1" x14ac:dyDescent="0.25">
      <c r="A201" s="45"/>
      <c r="B201" s="46"/>
      <c r="C201" s="47"/>
      <c r="D201" s="13" t="s">
        <v>15</v>
      </c>
      <c r="E201" s="17">
        <v>383</v>
      </c>
      <c r="F201" s="17" t="s">
        <v>9</v>
      </c>
      <c r="G201" s="41" t="s">
        <v>368</v>
      </c>
      <c r="H201" s="71"/>
      <c r="I201" s="71"/>
      <c r="J201" s="71"/>
    </row>
    <row r="202" spans="1:79" ht="63" customHeight="1" x14ac:dyDescent="0.25">
      <c r="A202" s="45">
        <v>91</v>
      </c>
      <c r="B202" s="46" t="s">
        <v>32</v>
      </c>
      <c r="C202" s="47" t="s">
        <v>33</v>
      </c>
      <c r="D202" s="13" t="s">
        <v>15</v>
      </c>
      <c r="E202" s="17">
        <v>383</v>
      </c>
      <c r="F202" s="17" t="s">
        <v>9</v>
      </c>
      <c r="G202" s="45" t="s">
        <v>338</v>
      </c>
      <c r="H202" s="45"/>
      <c r="I202" s="45"/>
      <c r="J202" s="45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  <c r="AZ202" s="12"/>
      <c r="BA202" s="12"/>
      <c r="BB202" s="12"/>
      <c r="BC202" s="12"/>
      <c r="BD202" s="12"/>
      <c r="BE202" s="12"/>
      <c r="BF202" s="12"/>
      <c r="BG202" s="12"/>
      <c r="BH202" s="12"/>
      <c r="BI202" s="12"/>
      <c r="BJ202" s="12"/>
      <c r="BK202" s="12"/>
      <c r="BL202" s="12"/>
      <c r="BM202" s="12"/>
    </row>
    <row r="203" spans="1:79" s="11" customFormat="1" ht="68.25" customHeight="1" x14ac:dyDescent="0.25">
      <c r="A203" s="45"/>
      <c r="B203" s="46"/>
      <c r="C203" s="47"/>
      <c r="D203" s="13" t="s">
        <v>129</v>
      </c>
      <c r="E203" s="17">
        <f>E200</f>
        <v>251</v>
      </c>
      <c r="F203" s="17" t="str">
        <f>F200</f>
        <v>лошадиная сила</v>
      </c>
      <c r="G203" s="45" t="s">
        <v>196</v>
      </c>
      <c r="H203" s="45"/>
      <c r="I203" s="45"/>
      <c r="J203" s="45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  <c r="AZ203" s="12"/>
      <c r="BA203" s="12"/>
      <c r="BB203" s="12"/>
      <c r="BC203" s="12"/>
      <c r="BD203" s="12"/>
      <c r="BE203" s="12"/>
      <c r="BF203" s="12"/>
      <c r="BG203" s="12"/>
      <c r="BH203" s="12"/>
      <c r="BI203" s="12"/>
      <c r="BJ203" s="12"/>
      <c r="BK203" s="12"/>
      <c r="BL203" s="12"/>
      <c r="BM203" s="12"/>
      <c r="BN203" s="18"/>
    </row>
    <row r="204" spans="1:79" ht="106.5" customHeight="1" x14ac:dyDescent="0.25">
      <c r="A204" s="45">
        <v>92</v>
      </c>
      <c r="B204" s="46" t="s">
        <v>195</v>
      </c>
      <c r="C204" s="47" t="s">
        <v>31</v>
      </c>
      <c r="D204" s="13" t="s">
        <v>15</v>
      </c>
      <c r="E204" s="17">
        <v>383</v>
      </c>
      <c r="F204" s="17" t="s">
        <v>9</v>
      </c>
      <c r="G204" s="45" t="s">
        <v>342</v>
      </c>
      <c r="H204" s="45"/>
      <c r="I204" s="45"/>
      <c r="J204" s="45"/>
      <c r="K204" s="12"/>
      <c r="L204" s="12"/>
      <c r="M204" s="12"/>
      <c r="N204" s="12"/>
      <c r="O204" s="12"/>
      <c r="P204" s="12"/>
      <c r="Q204" s="12"/>
      <c r="R204" s="12"/>
      <c r="S204" s="12"/>
      <c r="T204" s="12"/>
    </row>
    <row r="205" spans="1:79" s="11" customFormat="1" ht="23.25" customHeight="1" x14ac:dyDescent="0.25">
      <c r="A205" s="45"/>
      <c r="B205" s="46"/>
      <c r="C205" s="47"/>
      <c r="D205" s="13" t="s">
        <v>129</v>
      </c>
      <c r="E205" s="17">
        <f>E200</f>
        <v>251</v>
      </c>
      <c r="F205" s="17" t="str">
        <f>F200</f>
        <v>лошадиная сила</v>
      </c>
      <c r="G205" s="45" t="s">
        <v>196</v>
      </c>
      <c r="H205" s="45"/>
      <c r="I205" s="45"/>
      <c r="J205" s="45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  <c r="AZ205" s="12"/>
      <c r="BA205" s="12"/>
      <c r="BB205" s="12"/>
      <c r="BC205" s="12"/>
      <c r="BD205" s="12"/>
      <c r="BE205" s="12"/>
      <c r="BF205" s="12"/>
      <c r="BG205" s="12"/>
      <c r="BH205" s="12"/>
      <c r="BI205" s="12"/>
      <c r="BJ205" s="12"/>
      <c r="BK205" s="12"/>
      <c r="BL205" s="12"/>
      <c r="BM205" s="12"/>
      <c r="BN205" s="12"/>
      <c r="BO205" s="12"/>
      <c r="BP205" s="12"/>
      <c r="BQ205" s="12"/>
      <c r="BR205" s="12"/>
      <c r="BS205" s="12"/>
      <c r="BT205" s="12"/>
      <c r="BU205" s="12"/>
      <c r="BV205" s="12"/>
      <c r="BW205" s="12"/>
      <c r="BX205" s="12"/>
      <c r="BY205" s="12"/>
      <c r="BZ205" s="12"/>
      <c r="CA205" s="18"/>
    </row>
    <row r="206" spans="1:79" ht="22.5" customHeight="1" x14ac:dyDescent="0.25">
      <c r="A206" s="63" t="s">
        <v>192</v>
      </c>
      <c r="B206" s="63"/>
      <c r="C206" s="63"/>
      <c r="D206" s="63"/>
      <c r="E206" s="63"/>
      <c r="F206" s="63"/>
      <c r="G206" s="63"/>
      <c r="H206" s="63"/>
      <c r="I206" s="63"/>
      <c r="J206" s="63"/>
      <c r="K206" s="12"/>
      <c r="L206" s="12"/>
      <c r="M206" s="12"/>
      <c r="N206" s="12"/>
      <c r="O206" s="12"/>
      <c r="P206" s="12"/>
      <c r="Q206" s="12"/>
      <c r="R206" s="12"/>
      <c r="S206" s="12"/>
      <c r="T206" s="12"/>
    </row>
    <row r="207" spans="1:79" ht="409.6" customHeight="1" x14ac:dyDescent="0.25">
      <c r="A207" s="45">
        <v>93</v>
      </c>
      <c r="B207" s="46" t="s">
        <v>120</v>
      </c>
      <c r="C207" s="26" t="s">
        <v>121</v>
      </c>
      <c r="D207" s="16" t="s">
        <v>230</v>
      </c>
      <c r="E207" s="17">
        <v>876</v>
      </c>
      <c r="F207" s="13" t="s">
        <v>241</v>
      </c>
      <c r="G207" s="16" t="s">
        <v>228</v>
      </c>
      <c r="H207" s="16" t="s">
        <v>228</v>
      </c>
      <c r="I207" s="16" t="s">
        <v>228</v>
      </c>
      <c r="J207" s="16" t="s">
        <v>34</v>
      </c>
    </row>
    <row r="208" spans="1:79" ht="49.5" customHeight="1" x14ac:dyDescent="0.25">
      <c r="A208" s="45"/>
      <c r="B208" s="46"/>
      <c r="C208" s="48" t="s">
        <v>229</v>
      </c>
      <c r="D208" s="49"/>
      <c r="E208" s="17">
        <v>393</v>
      </c>
      <c r="F208" s="13" t="s">
        <v>9</v>
      </c>
      <c r="G208" s="48" t="s">
        <v>369</v>
      </c>
      <c r="H208" s="54"/>
      <c r="I208" s="54"/>
      <c r="J208" s="49"/>
    </row>
    <row r="209" spans="1:10" ht="21.75" customHeight="1" x14ac:dyDescent="0.25">
      <c r="A209" s="42" t="s">
        <v>193</v>
      </c>
      <c r="B209" s="43"/>
      <c r="C209" s="43"/>
      <c r="D209" s="43"/>
      <c r="E209" s="43"/>
      <c r="F209" s="43"/>
      <c r="G209" s="43"/>
      <c r="H209" s="43"/>
      <c r="I209" s="43"/>
      <c r="J209" s="44"/>
    </row>
    <row r="210" spans="1:10" ht="331.5" customHeight="1" x14ac:dyDescent="0.25">
      <c r="A210" s="45">
        <v>94</v>
      </c>
      <c r="B210" s="46" t="s">
        <v>119</v>
      </c>
      <c r="C210" s="26" t="s">
        <v>231</v>
      </c>
      <c r="D210" s="16" t="s">
        <v>227</v>
      </c>
      <c r="E210" s="17">
        <v>876</v>
      </c>
      <c r="F210" s="13" t="s">
        <v>241</v>
      </c>
      <c r="G210" s="16" t="s">
        <v>251</v>
      </c>
      <c r="H210" s="16" t="s">
        <v>252</v>
      </c>
      <c r="I210" s="16" t="s">
        <v>253</v>
      </c>
      <c r="J210" s="16" t="s">
        <v>254</v>
      </c>
    </row>
    <row r="211" spans="1:10" ht="24.75" customHeight="1" x14ac:dyDescent="0.25">
      <c r="A211" s="45"/>
      <c r="B211" s="46"/>
      <c r="C211" s="48" t="s">
        <v>229</v>
      </c>
      <c r="D211" s="49"/>
      <c r="E211" s="17">
        <v>393</v>
      </c>
      <c r="F211" s="13" t="s">
        <v>9</v>
      </c>
      <c r="G211" s="48" t="s">
        <v>317</v>
      </c>
      <c r="H211" s="54"/>
      <c r="I211" s="54"/>
      <c r="J211" s="49"/>
    </row>
    <row r="212" spans="1:10" ht="24.75" customHeight="1" x14ac:dyDescent="0.25">
      <c r="A212" s="48" t="s">
        <v>282</v>
      </c>
      <c r="B212" s="54"/>
      <c r="C212" s="54"/>
      <c r="D212" s="54"/>
      <c r="E212" s="54"/>
      <c r="F212" s="54"/>
      <c r="G212" s="54"/>
      <c r="H212" s="54"/>
      <c r="I212" s="54"/>
      <c r="J212" s="49"/>
    </row>
    <row r="213" spans="1:10" ht="409.6" customHeight="1" x14ac:dyDescent="0.25">
      <c r="A213" s="52">
        <v>95</v>
      </c>
      <c r="B213" s="46" t="s">
        <v>287</v>
      </c>
      <c r="C213" s="17" t="s">
        <v>283</v>
      </c>
      <c r="D213" s="17" t="s">
        <v>284</v>
      </c>
      <c r="E213" s="16">
        <v>796</v>
      </c>
      <c r="F213" s="16" t="s">
        <v>127</v>
      </c>
      <c r="G213" s="16" t="s">
        <v>285</v>
      </c>
      <c r="H213" s="16" t="s">
        <v>285</v>
      </c>
      <c r="I213" s="16" t="s">
        <v>286</v>
      </c>
      <c r="J213" s="16" t="s">
        <v>34</v>
      </c>
    </row>
    <row r="214" spans="1:10" ht="55.5" customHeight="1" x14ac:dyDescent="0.25">
      <c r="A214" s="53"/>
      <c r="B214" s="46"/>
      <c r="C214" s="48" t="s">
        <v>229</v>
      </c>
      <c r="D214" s="49"/>
      <c r="E214" s="17">
        <v>393</v>
      </c>
      <c r="F214" s="13" t="s">
        <v>9</v>
      </c>
      <c r="G214" s="48" t="s">
        <v>370</v>
      </c>
      <c r="H214" s="54"/>
      <c r="I214" s="54"/>
      <c r="J214" s="49"/>
    </row>
    <row r="215" spans="1:10" ht="361.5" customHeight="1" x14ac:dyDescent="0.25">
      <c r="A215" s="52">
        <v>96</v>
      </c>
      <c r="B215" s="46" t="s">
        <v>293</v>
      </c>
      <c r="C215" s="17" t="s">
        <v>288</v>
      </c>
      <c r="D215" s="17" t="s">
        <v>289</v>
      </c>
      <c r="E215" s="16">
        <v>796</v>
      </c>
      <c r="F215" s="16" t="s">
        <v>127</v>
      </c>
      <c r="G215" s="17" t="s">
        <v>290</v>
      </c>
      <c r="H215" s="17" t="s">
        <v>291</v>
      </c>
      <c r="I215" s="17" t="s">
        <v>291</v>
      </c>
      <c r="J215" s="17" t="s">
        <v>292</v>
      </c>
    </row>
    <row r="216" spans="1:10" ht="54.75" customHeight="1" x14ac:dyDescent="0.25">
      <c r="A216" s="53"/>
      <c r="B216" s="46"/>
      <c r="C216" s="17" t="s">
        <v>229</v>
      </c>
      <c r="D216" s="17"/>
      <c r="E216" s="17">
        <v>393</v>
      </c>
      <c r="F216" s="17" t="s">
        <v>9</v>
      </c>
      <c r="G216" s="48" t="s">
        <v>345</v>
      </c>
      <c r="H216" s="54"/>
      <c r="I216" s="54"/>
      <c r="J216" s="49"/>
    </row>
    <row r="217" spans="1:10" ht="409.6" customHeight="1" x14ac:dyDescent="0.25">
      <c r="A217" s="52">
        <v>97</v>
      </c>
      <c r="B217" s="46" t="s">
        <v>295</v>
      </c>
      <c r="C217" s="17" t="s">
        <v>294</v>
      </c>
      <c r="D217" s="17" t="s">
        <v>296</v>
      </c>
      <c r="E217" s="16">
        <v>796</v>
      </c>
      <c r="F217" s="16" t="s">
        <v>127</v>
      </c>
      <c r="G217" s="17" t="s">
        <v>297</v>
      </c>
      <c r="H217" s="17" t="s">
        <v>298</v>
      </c>
      <c r="I217" s="17" t="s">
        <v>298</v>
      </c>
      <c r="J217" s="16" t="s">
        <v>34</v>
      </c>
    </row>
    <row r="218" spans="1:10" ht="51.75" customHeight="1" x14ac:dyDescent="0.25">
      <c r="A218" s="53"/>
      <c r="B218" s="46"/>
      <c r="C218" s="17" t="s">
        <v>229</v>
      </c>
      <c r="D218" s="11"/>
      <c r="E218" s="17">
        <v>393</v>
      </c>
      <c r="F218" s="17" t="s">
        <v>9</v>
      </c>
      <c r="G218" s="48" t="s">
        <v>343</v>
      </c>
      <c r="H218" s="54"/>
      <c r="I218" s="54"/>
      <c r="J218" s="49"/>
    </row>
    <row r="219" spans="1:10" ht="409.6" customHeight="1" x14ac:dyDescent="0.25">
      <c r="A219" s="52">
        <v>98</v>
      </c>
      <c r="B219" s="46" t="s">
        <v>301</v>
      </c>
      <c r="C219" s="17" t="s">
        <v>299</v>
      </c>
      <c r="D219" s="17" t="s">
        <v>300</v>
      </c>
      <c r="E219" s="16">
        <v>796</v>
      </c>
      <c r="F219" s="16" t="s">
        <v>127</v>
      </c>
      <c r="G219" s="17" t="s">
        <v>304</v>
      </c>
      <c r="H219" s="17" t="s">
        <v>305</v>
      </c>
      <c r="I219" s="17" t="s">
        <v>303</v>
      </c>
      <c r="J219" s="16" t="s">
        <v>34</v>
      </c>
    </row>
    <row r="220" spans="1:10" ht="49.5" customHeight="1" x14ac:dyDescent="0.25">
      <c r="A220" s="53"/>
      <c r="B220" s="46"/>
      <c r="C220" s="17" t="s">
        <v>229</v>
      </c>
      <c r="D220" s="11"/>
      <c r="E220" s="17">
        <v>393</v>
      </c>
      <c r="F220" s="17" t="s">
        <v>9</v>
      </c>
      <c r="G220" s="48" t="s">
        <v>371</v>
      </c>
      <c r="H220" s="54"/>
      <c r="I220" s="54"/>
      <c r="J220" s="49"/>
    </row>
    <row r="221" spans="1:10" ht="78" customHeight="1" x14ac:dyDescent="0.25"/>
    <row r="228" spans="4:4" x14ac:dyDescent="0.25">
      <c r="D228"/>
    </row>
  </sheetData>
  <mergeCells count="445">
    <mergeCell ref="G196:J196"/>
    <mergeCell ref="G202:J202"/>
    <mergeCell ref="G203:J203"/>
    <mergeCell ref="G204:J204"/>
    <mergeCell ref="G205:J205"/>
    <mergeCell ref="A206:J206"/>
    <mergeCell ref="C211:D211"/>
    <mergeCell ref="A181:A182"/>
    <mergeCell ref="B181:B182"/>
    <mergeCell ref="C182:D182"/>
    <mergeCell ref="B185:B188"/>
    <mergeCell ref="A185:A188"/>
    <mergeCell ref="C188:D188"/>
    <mergeCell ref="C185:C187"/>
    <mergeCell ref="A183:A184"/>
    <mergeCell ref="G182:J182"/>
    <mergeCell ref="G184:J184"/>
    <mergeCell ref="G188:J188"/>
    <mergeCell ref="C204:C205"/>
    <mergeCell ref="F189:F191"/>
    <mergeCell ref="G189:G191"/>
    <mergeCell ref="A207:A208"/>
    <mergeCell ref="B207:B208"/>
    <mergeCell ref="C208:D208"/>
    <mergeCell ref="G168:J168"/>
    <mergeCell ref="G170:J170"/>
    <mergeCell ref="G172:J172"/>
    <mergeCell ref="G174:J174"/>
    <mergeCell ref="G176:J176"/>
    <mergeCell ref="A179:A180"/>
    <mergeCell ref="B179:B180"/>
    <mergeCell ref="C180:D180"/>
    <mergeCell ref="A177:A178"/>
    <mergeCell ref="B177:B178"/>
    <mergeCell ref="C178:D178"/>
    <mergeCell ref="G178:J178"/>
    <mergeCell ref="G180:J180"/>
    <mergeCell ref="A171:A172"/>
    <mergeCell ref="B171:B172"/>
    <mergeCell ref="C172:D172"/>
    <mergeCell ref="A173:A174"/>
    <mergeCell ref="B173:B174"/>
    <mergeCell ref="C174:D174"/>
    <mergeCell ref="A175:A176"/>
    <mergeCell ref="B175:B176"/>
    <mergeCell ref="C176:D176"/>
    <mergeCell ref="G150:J150"/>
    <mergeCell ref="G152:J152"/>
    <mergeCell ref="G154:J154"/>
    <mergeCell ref="G156:J156"/>
    <mergeCell ref="G158:J158"/>
    <mergeCell ref="G160:J160"/>
    <mergeCell ref="G162:J162"/>
    <mergeCell ref="G164:J164"/>
    <mergeCell ref="G166:J166"/>
    <mergeCell ref="G132:J132"/>
    <mergeCell ref="G134:J134"/>
    <mergeCell ref="G136:J136"/>
    <mergeCell ref="G138:J138"/>
    <mergeCell ref="G140:J140"/>
    <mergeCell ref="G142:J142"/>
    <mergeCell ref="G144:J144"/>
    <mergeCell ref="G146:J146"/>
    <mergeCell ref="G148:J148"/>
    <mergeCell ref="G116:J116"/>
    <mergeCell ref="G108:J108"/>
    <mergeCell ref="G118:J118"/>
    <mergeCell ref="G120:J120"/>
    <mergeCell ref="G122:J122"/>
    <mergeCell ref="G124:J124"/>
    <mergeCell ref="G126:J126"/>
    <mergeCell ref="G128:J128"/>
    <mergeCell ref="G130:J130"/>
    <mergeCell ref="G98:J98"/>
    <mergeCell ref="G100:J100"/>
    <mergeCell ref="G102:J102"/>
    <mergeCell ref="G104:J104"/>
    <mergeCell ref="G106:J106"/>
    <mergeCell ref="G112:J112"/>
    <mergeCell ref="G110:J110"/>
    <mergeCell ref="G114:J114"/>
    <mergeCell ref="G70:J70"/>
    <mergeCell ref="G72:J72"/>
    <mergeCell ref="G74:J74"/>
    <mergeCell ref="G76:J76"/>
    <mergeCell ref="G78:J78"/>
    <mergeCell ref="G80:J80"/>
    <mergeCell ref="G82:J82"/>
    <mergeCell ref="G84:J84"/>
    <mergeCell ref="G88:J88"/>
    <mergeCell ref="G90:J90"/>
    <mergeCell ref="G92:J92"/>
    <mergeCell ref="G94:J94"/>
    <mergeCell ref="G96:J96"/>
    <mergeCell ref="G86:J86"/>
    <mergeCell ref="G23:J23"/>
    <mergeCell ref="G46:J46"/>
    <mergeCell ref="G48:J48"/>
    <mergeCell ref="G50:J50"/>
    <mergeCell ref="G60:J60"/>
    <mergeCell ref="G58:J58"/>
    <mergeCell ref="G52:J52"/>
    <mergeCell ref="G62:J62"/>
    <mergeCell ref="G64:J64"/>
    <mergeCell ref="G42:J42"/>
    <mergeCell ref="G39:J39"/>
    <mergeCell ref="G37:J37"/>
    <mergeCell ref="G35:J35"/>
    <mergeCell ref="G33:J33"/>
    <mergeCell ref="G31:J31"/>
    <mergeCell ref="G29:J29"/>
    <mergeCell ref="G27:J27"/>
    <mergeCell ref="G25:J25"/>
    <mergeCell ref="G44:J44"/>
    <mergeCell ref="A165:A166"/>
    <mergeCell ref="B165:B166"/>
    <mergeCell ref="C166:D166"/>
    <mergeCell ref="A167:A168"/>
    <mergeCell ref="B167:B168"/>
    <mergeCell ref="C168:D168"/>
    <mergeCell ref="A169:A170"/>
    <mergeCell ref="B169:B170"/>
    <mergeCell ref="C170:D170"/>
    <mergeCell ref="A159:A160"/>
    <mergeCell ref="B159:B160"/>
    <mergeCell ref="C160:D160"/>
    <mergeCell ref="A161:A162"/>
    <mergeCell ref="B161:B162"/>
    <mergeCell ref="C162:D162"/>
    <mergeCell ref="A163:A164"/>
    <mergeCell ref="B163:B164"/>
    <mergeCell ref="C164:D164"/>
    <mergeCell ref="A153:A154"/>
    <mergeCell ref="B153:B154"/>
    <mergeCell ref="C154:D154"/>
    <mergeCell ref="A155:A156"/>
    <mergeCell ref="B155:B156"/>
    <mergeCell ref="C156:D156"/>
    <mergeCell ref="A157:A158"/>
    <mergeCell ref="B157:B158"/>
    <mergeCell ref="C158:D158"/>
    <mergeCell ref="A147:A148"/>
    <mergeCell ref="B147:B148"/>
    <mergeCell ref="C148:D148"/>
    <mergeCell ref="A149:A150"/>
    <mergeCell ref="B149:B150"/>
    <mergeCell ref="C150:D150"/>
    <mergeCell ref="A151:A152"/>
    <mergeCell ref="B151:B152"/>
    <mergeCell ref="C152:D152"/>
    <mergeCell ref="A143:A144"/>
    <mergeCell ref="B143:B144"/>
    <mergeCell ref="C144:D144"/>
    <mergeCell ref="A145:A146"/>
    <mergeCell ref="B145:B146"/>
    <mergeCell ref="C146:D146"/>
    <mergeCell ref="A137:A138"/>
    <mergeCell ref="B137:B138"/>
    <mergeCell ref="C138:D138"/>
    <mergeCell ref="A139:A140"/>
    <mergeCell ref="B139:B140"/>
    <mergeCell ref="C140:D140"/>
    <mergeCell ref="A141:A142"/>
    <mergeCell ref="B141:B142"/>
    <mergeCell ref="C142:D142"/>
    <mergeCell ref="A131:A132"/>
    <mergeCell ref="B131:B132"/>
    <mergeCell ref="C132:D132"/>
    <mergeCell ref="A133:A134"/>
    <mergeCell ref="B133:B134"/>
    <mergeCell ref="C134:D134"/>
    <mergeCell ref="A135:A136"/>
    <mergeCell ref="B135:B136"/>
    <mergeCell ref="C136:D136"/>
    <mergeCell ref="A125:A126"/>
    <mergeCell ref="B125:B126"/>
    <mergeCell ref="C126:D126"/>
    <mergeCell ref="A127:A128"/>
    <mergeCell ref="B127:B128"/>
    <mergeCell ref="C128:D128"/>
    <mergeCell ref="A129:A130"/>
    <mergeCell ref="B129:B130"/>
    <mergeCell ref="C130:D130"/>
    <mergeCell ref="A123:A124"/>
    <mergeCell ref="B123:B124"/>
    <mergeCell ref="C124:D124"/>
    <mergeCell ref="A115:A116"/>
    <mergeCell ref="B115:B116"/>
    <mergeCell ref="C116:D116"/>
    <mergeCell ref="A117:A118"/>
    <mergeCell ref="B117:B118"/>
    <mergeCell ref="C118:D118"/>
    <mergeCell ref="A119:A120"/>
    <mergeCell ref="B119:B120"/>
    <mergeCell ref="C120:D120"/>
    <mergeCell ref="A111:A112"/>
    <mergeCell ref="B111:B112"/>
    <mergeCell ref="C112:D112"/>
    <mergeCell ref="A113:A114"/>
    <mergeCell ref="B113:B114"/>
    <mergeCell ref="C114:D114"/>
    <mergeCell ref="A121:A122"/>
    <mergeCell ref="B121:B122"/>
    <mergeCell ref="C122:D122"/>
    <mergeCell ref="A105:A106"/>
    <mergeCell ref="B105:B106"/>
    <mergeCell ref="C106:D106"/>
    <mergeCell ref="A107:A108"/>
    <mergeCell ref="B107:B108"/>
    <mergeCell ref="C108:D108"/>
    <mergeCell ref="A109:A110"/>
    <mergeCell ref="B109:B110"/>
    <mergeCell ref="C110:D110"/>
    <mergeCell ref="A99:A100"/>
    <mergeCell ref="B99:B100"/>
    <mergeCell ref="C100:D100"/>
    <mergeCell ref="A101:A102"/>
    <mergeCell ref="B101:B102"/>
    <mergeCell ref="C102:D102"/>
    <mergeCell ref="A103:A104"/>
    <mergeCell ref="B103:B104"/>
    <mergeCell ref="C104:D104"/>
    <mergeCell ref="A95:A96"/>
    <mergeCell ref="B95:B96"/>
    <mergeCell ref="C96:D96"/>
    <mergeCell ref="C94:D94"/>
    <mergeCell ref="B93:B94"/>
    <mergeCell ref="A93:A94"/>
    <mergeCell ref="A97:A98"/>
    <mergeCell ref="B97:B98"/>
    <mergeCell ref="C98:D98"/>
    <mergeCell ref="A81:A82"/>
    <mergeCell ref="B81:B82"/>
    <mergeCell ref="C82:D82"/>
    <mergeCell ref="A83:A84"/>
    <mergeCell ref="B83:B84"/>
    <mergeCell ref="C84:D84"/>
    <mergeCell ref="A91:A92"/>
    <mergeCell ref="B91:B92"/>
    <mergeCell ref="C92:D92"/>
    <mergeCell ref="A85:A86"/>
    <mergeCell ref="B85:B86"/>
    <mergeCell ref="C86:D86"/>
    <mergeCell ref="A87:A88"/>
    <mergeCell ref="B87:B88"/>
    <mergeCell ref="C88:D88"/>
    <mergeCell ref="A89:A90"/>
    <mergeCell ref="B89:B90"/>
    <mergeCell ref="C90:D90"/>
    <mergeCell ref="A75:A76"/>
    <mergeCell ref="B75:B76"/>
    <mergeCell ref="C76:D76"/>
    <mergeCell ref="A77:A78"/>
    <mergeCell ref="B77:B78"/>
    <mergeCell ref="C78:D78"/>
    <mergeCell ref="A79:A80"/>
    <mergeCell ref="B79:B80"/>
    <mergeCell ref="C80:D80"/>
    <mergeCell ref="G68:J68"/>
    <mergeCell ref="A69:A70"/>
    <mergeCell ref="B69:B70"/>
    <mergeCell ref="C70:D70"/>
    <mergeCell ref="A71:A72"/>
    <mergeCell ref="B71:B72"/>
    <mergeCell ref="C72:D72"/>
    <mergeCell ref="A73:A74"/>
    <mergeCell ref="B73:B74"/>
    <mergeCell ref="C74:D74"/>
    <mergeCell ref="A67:A68"/>
    <mergeCell ref="B67:B68"/>
    <mergeCell ref="C68:D68"/>
    <mergeCell ref="C50:D50"/>
    <mergeCell ref="C44:D44"/>
    <mergeCell ref="B41:B42"/>
    <mergeCell ref="C56:D56"/>
    <mergeCell ref="G56:J56"/>
    <mergeCell ref="A57:A58"/>
    <mergeCell ref="B57:B58"/>
    <mergeCell ref="C58:D58"/>
    <mergeCell ref="A65:A66"/>
    <mergeCell ref="B65:B66"/>
    <mergeCell ref="C66:D66"/>
    <mergeCell ref="G66:J66"/>
    <mergeCell ref="A59:A60"/>
    <mergeCell ref="B59:B60"/>
    <mergeCell ref="C60:D60"/>
    <mergeCell ref="A61:A62"/>
    <mergeCell ref="B61:B62"/>
    <mergeCell ref="C62:D62"/>
    <mergeCell ref="A63:A64"/>
    <mergeCell ref="B63:B64"/>
    <mergeCell ref="C64:D64"/>
    <mergeCell ref="C27:D27"/>
    <mergeCell ref="A24:A25"/>
    <mergeCell ref="C25:D25"/>
    <mergeCell ref="A22:A23"/>
    <mergeCell ref="B22:B23"/>
    <mergeCell ref="A47:A48"/>
    <mergeCell ref="B47:B48"/>
    <mergeCell ref="A43:A44"/>
    <mergeCell ref="B43:B44"/>
    <mergeCell ref="A1:J1"/>
    <mergeCell ref="I14:I15"/>
    <mergeCell ref="H14:H15"/>
    <mergeCell ref="H200:H201"/>
    <mergeCell ref="I12:I13"/>
    <mergeCell ref="A200:A201"/>
    <mergeCell ref="B200:B201"/>
    <mergeCell ref="C200:C201"/>
    <mergeCell ref="A9:A11"/>
    <mergeCell ref="D12:D13"/>
    <mergeCell ref="J200:J201"/>
    <mergeCell ref="J12:J13"/>
    <mergeCell ref="H12:H13"/>
    <mergeCell ref="I200:I201"/>
    <mergeCell ref="A8:J8"/>
    <mergeCell ref="B17:B18"/>
    <mergeCell ref="F17:F18"/>
    <mergeCell ref="E17:E18"/>
    <mergeCell ref="E9:E11"/>
    <mergeCell ref="A49:A50"/>
    <mergeCell ref="B49:B50"/>
    <mergeCell ref="A28:A29"/>
    <mergeCell ref="I9:I11"/>
    <mergeCell ref="A12:A15"/>
    <mergeCell ref="A2:J2"/>
    <mergeCell ref="G6:H6"/>
    <mergeCell ref="B28:B29"/>
    <mergeCell ref="A30:A31"/>
    <mergeCell ref="B30:B31"/>
    <mergeCell ref="A34:A35"/>
    <mergeCell ref="C42:D42"/>
    <mergeCell ref="B38:B39"/>
    <mergeCell ref="C39:D39"/>
    <mergeCell ref="G14:G15"/>
    <mergeCell ref="A32:A33"/>
    <mergeCell ref="A3:A7"/>
    <mergeCell ref="B3:B7"/>
    <mergeCell ref="C3:C7"/>
    <mergeCell ref="B32:B33"/>
    <mergeCell ref="D14:D15"/>
    <mergeCell ref="B9:B11"/>
    <mergeCell ref="D3:J3"/>
    <mergeCell ref="D4:D7"/>
    <mergeCell ref="E4:F4"/>
    <mergeCell ref="G4:J4"/>
    <mergeCell ref="E5:E7"/>
    <mergeCell ref="C33:D33"/>
    <mergeCell ref="A20:A21"/>
    <mergeCell ref="F5:F7"/>
    <mergeCell ref="J6:J7"/>
    <mergeCell ref="I6:I7"/>
    <mergeCell ref="G5:J5"/>
    <mergeCell ref="B12:B15"/>
    <mergeCell ref="A17:A19"/>
    <mergeCell ref="D9:D11"/>
    <mergeCell ref="D17:D18"/>
    <mergeCell ref="A204:A205"/>
    <mergeCell ref="B204:B205"/>
    <mergeCell ref="J9:J11"/>
    <mergeCell ref="A199:J199"/>
    <mergeCell ref="A202:A203"/>
    <mergeCell ref="B202:B203"/>
    <mergeCell ref="G17:G18"/>
    <mergeCell ref="J17:J18"/>
    <mergeCell ref="C202:C203"/>
    <mergeCell ref="A40:J40"/>
    <mergeCell ref="C23:D23"/>
    <mergeCell ref="G21:J21"/>
    <mergeCell ref="C29:D29"/>
    <mergeCell ref="C31:D31"/>
    <mergeCell ref="C35:D35"/>
    <mergeCell ref="B36:B37"/>
    <mergeCell ref="G216:J216"/>
    <mergeCell ref="A217:A218"/>
    <mergeCell ref="B217:B218"/>
    <mergeCell ref="C17:C18"/>
    <mergeCell ref="C9:C11"/>
    <mergeCell ref="C12:C15"/>
    <mergeCell ref="A26:A27"/>
    <mergeCell ref="B26:B27"/>
    <mergeCell ref="A210:A211"/>
    <mergeCell ref="B210:B211"/>
    <mergeCell ref="G208:J208"/>
    <mergeCell ref="G211:J211"/>
    <mergeCell ref="B183:B184"/>
    <mergeCell ref="C184:D184"/>
    <mergeCell ref="B193:B196"/>
    <mergeCell ref="A193:A196"/>
    <mergeCell ref="G54:J54"/>
    <mergeCell ref="A55:A56"/>
    <mergeCell ref="B55:B56"/>
    <mergeCell ref="F9:F11"/>
    <mergeCell ref="G9:G11"/>
    <mergeCell ref="H9:H11"/>
    <mergeCell ref="C196:D196"/>
    <mergeCell ref="C193:C195"/>
    <mergeCell ref="A219:A220"/>
    <mergeCell ref="B219:B220"/>
    <mergeCell ref="G220:J220"/>
    <mergeCell ref="H189:H191"/>
    <mergeCell ref="I189:I191"/>
    <mergeCell ref="J189:J191"/>
    <mergeCell ref="G192:J192"/>
    <mergeCell ref="A197:A198"/>
    <mergeCell ref="C198:D198"/>
    <mergeCell ref="B197:B198"/>
    <mergeCell ref="G198:J198"/>
    <mergeCell ref="B189:B192"/>
    <mergeCell ref="C189:C191"/>
    <mergeCell ref="C192:D192"/>
    <mergeCell ref="D189:D191"/>
    <mergeCell ref="E189:E191"/>
    <mergeCell ref="G218:J218"/>
    <mergeCell ref="A213:A214"/>
    <mergeCell ref="A212:J212"/>
    <mergeCell ref="B213:B214"/>
    <mergeCell ref="C214:D214"/>
    <mergeCell ref="G214:J214"/>
    <mergeCell ref="A215:A216"/>
    <mergeCell ref="B215:B216"/>
    <mergeCell ref="A209:J209"/>
    <mergeCell ref="A51:A52"/>
    <mergeCell ref="B51:B52"/>
    <mergeCell ref="C52:D52"/>
    <mergeCell ref="E14:E15"/>
    <mergeCell ref="F14:F15"/>
    <mergeCell ref="J14:J15"/>
    <mergeCell ref="G12:G13"/>
    <mergeCell ref="B19:C19"/>
    <mergeCell ref="A45:A46"/>
    <mergeCell ref="B45:B46"/>
    <mergeCell ref="A41:A42"/>
    <mergeCell ref="I17:I18"/>
    <mergeCell ref="H17:H18"/>
    <mergeCell ref="C46:D46"/>
    <mergeCell ref="C48:D48"/>
    <mergeCell ref="B21:C21"/>
    <mergeCell ref="A38:A39"/>
    <mergeCell ref="A53:A54"/>
    <mergeCell ref="B53:B54"/>
    <mergeCell ref="C54:D54"/>
    <mergeCell ref="A36:A37"/>
    <mergeCell ref="C37:D37"/>
    <mergeCell ref="B34:B35"/>
  </mergeCells>
  <hyperlinks>
    <hyperlink ref="B3" r:id="rId1" display="consultantplus://offline/ref=F30455041E6FE3FBF501288ED0D25D5479570730318225CCC43791FB4Cu6CBN"/>
    <hyperlink ref="E5" r:id="rId2" display="consultantplus://offline/ref=F30455041E6FE3FBF501288ED0D25D5479570333378425CCC43791FB4Cu6CBN"/>
  </hyperlinks>
  <printOptions horizontalCentered="1"/>
  <pageMargins left="0.23622047244094491" right="7.9166666666666673E-3" top="0.55118110236220474" bottom="0.15748031496062992" header="0" footer="0"/>
  <pageSetup scale="42" fitToHeight="0" orientation="landscape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8:O26"/>
  <sheetViews>
    <sheetView topLeftCell="B1" workbookViewId="0">
      <selection activeCell="J9" sqref="J9:J18"/>
    </sheetView>
  </sheetViews>
  <sheetFormatPr defaultRowHeight="15" x14ac:dyDescent="0.25"/>
  <cols>
    <col min="10" max="10" width="15.7109375" customWidth="1"/>
    <col min="11" max="11" width="15.42578125" customWidth="1"/>
    <col min="13" max="13" width="30" customWidth="1"/>
    <col min="14" max="14" width="56.42578125" customWidth="1"/>
    <col min="15" max="15" width="44.85546875" customWidth="1"/>
  </cols>
  <sheetData>
    <row r="8" spans="6:15" ht="15.75" thickBot="1" x14ac:dyDescent="0.3"/>
    <row r="9" spans="6:15" ht="19.5" thickBot="1" x14ac:dyDescent="0.3">
      <c r="F9" s="2">
        <v>1600</v>
      </c>
      <c r="G9" s="2"/>
      <c r="I9">
        <f>F9*18%</f>
        <v>288</v>
      </c>
      <c r="J9" s="4">
        <f>F9+I9</f>
        <v>1888</v>
      </c>
      <c r="K9" s="4"/>
    </row>
    <row r="10" spans="6:15" ht="19.5" thickBot="1" x14ac:dyDescent="0.3">
      <c r="F10" s="3">
        <v>2500</v>
      </c>
      <c r="G10" s="3"/>
      <c r="I10">
        <f t="shared" ref="I10:I18" si="0">F10*18%</f>
        <v>450</v>
      </c>
      <c r="J10" s="4">
        <f t="shared" ref="J10:J18" si="1">F10+I10</f>
        <v>2950</v>
      </c>
      <c r="K10" s="4"/>
    </row>
    <row r="11" spans="6:15" ht="19.5" thickBot="1" x14ac:dyDescent="0.3">
      <c r="F11" s="3">
        <v>6300</v>
      </c>
      <c r="G11" s="3"/>
      <c r="I11">
        <f t="shared" si="0"/>
        <v>1134</v>
      </c>
      <c r="J11" s="4">
        <f t="shared" si="1"/>
        <v>7434</v>
      </c>
      <c r="K11" s="4"/>
    </row>
    <row r="12" spans="6:15" ht="19.5" thickBot="1" x14ac:dyDescent="0.3">
      <c r="F12" s="3">
        <v>8400</v>
      </c>
      <c r="G12" s="3"/>
      <c r="I12">
        <f t="shared" si="0"/>
        <v>1512</v>
      </c>
      <c r="J12" s="4">
        <f t="shared" si="1"/>
        <v>9912</v>
      </c>
      <c r="K12" s="4"/>
      <c r="M12" s="5">
        <v>708</v>
      </c>
      <c r="N12" s="7">
        <v>708</v>
      </c>
      <c r="O12" s="7">
        <v>826</v>
      </c>
    </row>
    <row r="13" spans="6:15" ht="19.5" thickBot="1" x14ac:dyDescent="0.3">
      <c r="F13" s="3">
        <v>3300</v>
      </c>
      <c r="G13" s="3"/>
      <c r="I13">
        <f t="shared" si="0"/>
        <v>594</v>
      </c>
      <c r="J13" s="4">
        <f t="shared" si="1"/>
        <v>3894</v>
      </c>
      <c r="K13" s="4"/>
      <c r="M13" s="6">
        <v>826</v>
      </c>
      <c r="N13" s="8">
        <v>826</v>
      </c>
      <c r="O13" s="8">
        <v>1003</v>
      </c>
    </row>
    <row r="14" spans="6:15" ht="19.5" thickBot="1" x14ac:dyDescent="0.3">
      <c r="F14" s="3">
        <v>2900</v>
      </c>
      <c r="G14" s="3"/>
      <c r="I14">
        <f t="shared" si="0"/>
        <v>522</v>
      </c>
      <c r="J14" s="4">
        <f t="shared" si="1"/>
        <v>3422</v>
      </c>
      <c r="K14" s="4"/>
      <c r="M14" s="6">
        <v>2124</v>
      </c>
      <c r="N14" s="9">
        <v>2124</v>
      </c>
      <c r="O14" s="8">
        <v>2478</v>
      </c>
    </row>
    <row r="15" spans="6:15" ht="19.5" thickBot="1" x14ac:dyDescent="0.3">
      <c r="F15" s="3">
        <v>3000</v>
      </c>
      <c r="G15" s="3"/>
      <c r="I15">
        <f t="shared" si="0"/>
        <v>540</v>
      </c>
      <c r="J15" s="4">
        <f t="shared" si="1"/>
        <v>3540</v>
      </c>
      <c r="K15" s="4"/>
      <c r="M15" s="6">
        <v>3068</v>
      </c>
      <c r="N15" s="8">
        <v>3068</v>
      </c>
      <c r="O15" s="8">
        <v>3304</v>
      </c>
    </row>
    <row r="16" spans="6:15" ht="19.5" thickBot="1" x14ac:dyDescent="0.3">
      <c r="F16" s="3">
        <v>7500</v>
      </c>
      <c r="G16" s="3"/>
      <c r="I16">
        <f t="shared" si="0"/>
        <v>1350</v>
      </c>
      <c r="J16" s="4">
        <f t="shared" si="1"/>
        <v>8850</v>
      </c>
      <c r="K16" s="4"/>
      <c r="M16" s="6">
        <v>1003</v>
      </c>
      <c r="N16" s="8">
        <v>1003</v>
      </c>
      <c r="O16" s="8">
        <v>1121</v>
      </c>
    </row>
    <row r="17" spans="6:15" ht="19.5" thickBot="1" x14ac:dyDescent="0.3">
      <c r="F17" s="3">
        <v>9500</v>
      </c>
      <c r="G17" s="3"/>
      <c r="I17">
        <f t="shared" si="0"/>
        <v>1710</v>
      </c>
      <c r="J17" s="4">
        <f t="shared" si="1"/>
        <v>11210</v>
      </c>
      <c r="K17" s="4"/>
      <c r="M17" s="6">
        <v>826</v>
      </c>
      <c r="N17" s="8">
        <v>826</v>
      </c>
      <c r="O17" s="8">
        <v>1003</v>
      </c>
    </row>
    <row r="18" spans="6:15" ht="19.5" thickBot="1" x14ac:dyDescent="0.3">
      <c r="F18" s="3">
        <v>4000</v>
      </c>
      <c r="G18" s="3"/>
      <c r="I18">
        <f t="shared" si="0"/>
        <v>720</v>
      </c>
      <c r="J18" s="4">
        <f t="shared" si="1"/>
        <v>4720</v>
      </c>
      <c r="K18" s="4"/>
      <c r="M18" s="6">
        <v>885</v>
      </c>
      <c r="N18" s="8">
        <v>885</v>
      </c>
      <c r="O18" s="8">
        <v>1003</v>
      </c>
    </row>
    <row r="19" spans="6:15" ht="19.5" thickBot="1" x14ac:dyDescent="0.3">
      <c r="M19" s="6">
        <v>1534</v>
      </c>
      <c r="N19" s="8">
        <v>1534</v>
      </c>
      <c r="O19" s="8">
        <v>1770</v>
      </c>
    </row>
    <row r="20" spans="6:15" ht="19.5" thickBot="1" x14ac:dyDescent="0.3">
      <c r="M20" s="6">
        <v>2124</v>
      </c>
      <c r="N20" s="8">
        <v>2124</v>
      </c>
      <c r="O20" s="8">
        <v>2242</v>
      </c>
    </row>
    <row r="21" spans="6:15" ht="19.5" thickBot="1" x14ac:dyDescent="0.3">
      <c r="M21" s="6">
        <v>826</v>
      </c>
      <c r="N21" s="8">
        <v>826</v>
      </c>
      <c r="O21" s="8">
        <v>944</v>
      </c>
    </row>
    <row r="26" spans="6:15" x14ac:dyDescent="0.25">
      <c r="M26" s="10">
        <f>M12+M13+M14+M15+M16+M17+M18+M19+M20+M21</f>
        <v>13924</v>
      </c>
      <c r="N26" s="10">
        <f>N12+F916</f>
        <v>708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Нормирование</vt:lpstr>
      <vt:lpstr>Лист2</vt:lpstr>
      <vt:lpstr>Лист3</vt:lpstr>
      <vt:lpstr>Нормирование!Область_печати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Атясов Владимир Николаевич</dc:creator>
  <cp:lastModifiedBy>anton204821@outlook.com</cp:lastModifiedBy>
  <cp:lastPrinted>2025-09-10T06:47:49Z</cp:lastPrinted>
  <dcterms:created xsi:type="dcterms:W3CDTF">2015-09-16T13:03:27Z</dcterms:created>
  <dcterms:modified xsi:type="dcterms:W3CDTF">2025-09-10T06:48:48Z</dcterms:modified>
</cp:coreProperties>
</file>